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4110" windowHeight="3915"/>
  </bookViews>
  <sheets>
    <sheet name="Прил.2_РДЦ" sheetId="4" r:id="rId1"/>
    <sheet name="Прил.3_ЛСР №02-01-01 СМР" sheetId="5" r:id="rId2"/>
    <sheet name="Прил.3_ЛСР №09-01-01  ПНР" sheetId="6" r:id="rId3"/>
    <sheet name="Прил.3 Расчет №1 КР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UTOEXEC" localSheetId="3">#REF!</definedName>
    <definedName name="\AUTOEXEC">#REF!</definedName>
    <definedName name="\ghbdtn">#REF!</definedName>
    <definedName name="\k" localSheetId="3">#REF!</definedName>
    <definedName name="\k">#REF!</definedName>
    <definedName name="\m" localSheetId="3">#REF!</definedName>
    <definedName name="\m">#REF!</definedName>
    <definedName name="\m1" localSheetId="3">#REF!</definedName>
    <definedName name="\m1">#REF!</definedName>
    <definedName name="\n" localSheetId="3">#REF!</definedName>
    <definedName name="\n">#REF!</definedName>
    <definedName name="\s" localSheetId="3">#REF!</definedName>
    <definedName name="\s">#REF!</definedName>
    <definedName name="\z" localSheetId="3">#REF!</definedName>
    <definedName name="\z">#REF!</definedName>
    <definedName name="\привет">#REF!</definedName>
    <definedName name="______________________________11">#REF!</definedName>
    <definedName name="___________________a2" localSheetId="3">#REF!</definedName>
    <definedName name="___________________a2">#REF!</definedName>
    <definedName name="__________________a2" localSheetId="3">#REF!</definedName>
    <definedName name="__________________a2">#REF!</definedName>
    <definedName name="________________a2" localSheetId="3">#REF!</definedName>
    <definedName name="________________a2">#REF!</definedName>
    <definedName name="_______________a2" localSheetId="3">#REF!</definedName>
    <definedName name="_______________a2">#REF!</definedName>
    <definedName name="_____________a2" localSheetId="3">#REF!</definedName>
    <definedName name="_____________a2">#REF!</definedName>
    <definedName name="_____________xlnm.Print_Area">{#NAME?}</definedName>
    <definedName name="_____________xlnm.Print_Area_1">{#NAME?}</definedName>
    <definedName name="_____________xlnm.Print_Area_3">{#NAME?}</definedName>
    <definedName name="_____________xlnm.Print_Area_3_1">#REF!</definedName>
    <definedName name="_____________xlnm.Print_Area_4">{#NAME?}</definedName>
    <definedName name="_____________xlnm_Print_Area_2">{#NAME?}</definedName>
    <definedName name="_____________xlnm_Print_Area_2_1">#REF!</definedName>
    <definedName name="_____________натали">#REF!</definedName>
    <definedName name="____________xlnm.Print_Area">{#NAME?}</definedName>
    <definedName name="____________xlnm.Print_Area_1">{#NAME?}</definedName>
    <definedName name="____________xlnm.Print_Area_3">{#NAME?}</definedName>
    <definedName name="____________xlnm.Print_Area_3_1">#REF!</definedName>
    <definedName name="____________xlnm.Print_Area_4">{#NAME?}</definedName>
    <definedName name="____________xlnm.Print_Area_4_1">"#ССЫЛ!!$A$1:$J$13"</definedName>
    <definedName name="____________xlnm_Print_Area_2">{#NAME?}</definedName>
    <definedName name="____________xlnm_Print_Area_2_1">#REF!</definedName>
    <definedName name="____________я">#REF!</definedName>
    <definedName name="___________a2" localSheetId="3">#REF!</definedName>
    <definedName name="___________a2">#REF!</definedName>
    <definedName name="___________xlnm.Print_Area">NA()</definedName>
    <definedName name="___________xlnm.Print_Area_1">NA()</definedName>
    <definedName name="___________xlnm.Print_Area_3">NA()</definedName>
    <definedName name="___________xlnm.Print_Area_3_1">#REF!</definedName>
    <definedName name="___________xlnm.Print_Area_4">NA()</definedName>
    <definedName name="___________xlnm.Print_Area_4_1">"#ССЫЛ!!$A$1:$J$13"</definedName>
    <definedName name="___________xlnm.Print_Area_5">'[1]1'!$A$1:$I$55</definedName>
    <definedName name="___________xlnm_Print_Area_2">NA()</definedName>
    <definedName name="___________xlnm_Print_Area_2_1">#REF!</definedName>
    <definedName name="__________a2" localSheetId="3">#REF!</definedName>
    <definedName name="__________a2">#REF!</definedName>
    <definedName name="__________xlnm.Print_Area">NA()</definedName>
    <definedName name="__________xlnm.Print_Area_1">NA()</definedName>
    <definedName name="__________xlnm.Print_Area_3">NA()</definedName>
    <definedName name="__________xlnm.Print_Area_3_1">#REF!</definedName>
    <definedName name="__________xlnm.Print_Area_4">NA()</definedName>
    <definedName name="__________xlnm.Print_Area_4_1">"#ССЫЛ!!$A$1:$J$13"</definedName>
    <definedName name="__________xlnm.Print_Area_5">'[1]1'!$A$1:$I$55</definedName>
    <definedName name="__________xlnm_Print_Area_2">NA()</definedName>
    <definedName name="__________xlnm_Print_Area_2_1">#REF!</definedName>
    <definedName name="_________a2" localSheetId="3">#REF!</definedName>
    <definedName name="_________a2">#REF!</definedName>
    <definedName name="_________xlnm.Print_Area">NA()</definedName>
    <definedName name="_________xlnm.Print_Area_1">NA()</definedName>
    <definedName name="_________xlnm.Print_Area_3">NA()</definedName>
    <definedName name="_________xlnm.Print_Area_3_1">#REF!</definedName>
    <definedName name="_________xlnm.Print_Area_4">NA()</definedName>
    <definedName name="_________xlnm.Print_Area_4_1">"#ССЫЛ!!$A$1:$J$13"</definedName>
    <definedName name="_________xlnm.Print_Area_5">'[1]1'!$A$1:$I$55</definedName>
    <definedName name="_________xlnm_Print_Area_2">NA()</definedName>
    <definedName name="_________xlnm_Print_Area_2_1">#REF!</definedName>
    <definedName name="________a2" localSheetId="3">#REF!</definedName>
    <definedName name="________a2">#REF!</definedName>
    <definedName name="________A65560" localSheetId="3">[2]График!#REF!</definedName>
    <definedName name="________A65560">[2]График!#REF!</definedName>
    <definedName name="________E65560" localSheetId="3">[2]График!#REF!</definedName>
    <definedName name="________E65560">[2]График!#REF!</definedName>
    <definedName name="________xlnm.Print_Area">NA()</definedName>
    <definedName name="________xlnm.Print_Area_1">NA()</definedName>
    <definedName name="________xlnm.Print_Area_3">NA()</definedName>
    <definedName name="________xlnm.Print_Area_3_1">#REF!</definedName>
    <definedName name="________xlnm.Print_Area_4">NA()</definedName>
    <definedName name="________xlnm.Print_Area_4_1">"#ССЫЛ!!$A$1:$J$13"</definedName>
    <definedName name="________xlnm.Print_Area_5">'[1]1'!$A$1:$I$55</definedName>
    <definedName name="________xlnm_Print_Area_2">NA()</definedName>
    <definedName name="________xlnm_Print_Area_2_1">#REF!</definedName>
    <definedName name="_______a2" localSheetId="3">#REF!</definedName>
    <definedName name="_______a2">#REF!</definedName>
    <definedName name="_______A65560" localSheetId="3">[2]График!#REF!</definedName>
    <definedName name="_______A65560">[2]График!#REF!</definedName>
    <definedName name="_______E65560" localSheetId="3">[2]График!#REF!</definedName>
    <definedName name="_______E65560">[2]График!#REF!</definedName>
    <definedName name="_______xlnm.Print_Area">NA()</definedName>
    <definedName name="_______xlnm.Print_Area_1">NA()</definedName>
    <definedName name="_______xlnm.Print_Area_3">NA()</definedName>
    <definedName name="_______xlnm.Print_Area_3_1">#REF!</definedName>
    <definedName name="_______xlnm.Print_Area_4">NA()</definedName>
    <definedName name="_______xlnm.Print_Area_4_1">"#ССЫЛ!!$A$1:$J$13"</definedName>
    <definedName name="_______xlnm.Print_Area_5">'[1]1'!$A$1:$I$55</definedName>
    <definedName name="_______xlnm_Print_Area_2">NA()</definedName>
    <definedName name="_______xlnm_Print_Area_2_1">#REF!</definedName>
    <definedName name="______a2" localSheetId="3">#REF!</definedName>
    <definedName name="______a2">#REF!</definedName>
    <definedName name="______xlnm.Print_Area">NA()</definedName>
    <definedName name="______xlnm.Print_Area_1">NA()</definedName>
    <definedName name="______xlnm.Print_Area_3">NA()</definedName>
    <definedName name="______xlnm.Print_Area_3_1">#REF!</definedName>
    <definedName name="______xlnm.Print_Area_4">NA()</definedName>
    <definedName name="______xlnm.Print_Area_4_1">"#ССЫЛ!!$A$1:$J$13"</definedName>
    <definedName name="______xlnm.Print_Area_5">'[1]1'!$A$1:$I$55</definedName>
    <definedName name="______xlnm_Print_Area_2">NA()</definedName>
    <definedName name="______xlnm_Print_Area_2_1">#REF!</definedName>
    <definedName name="_____a2" localSheetId="3">#REF!</definedName>
    <definedName name="_____a2">#REF!</definedName>
    <definedName name="_____A65560" localSheetId="3">[2]График!#REF!</definedName>
    <definedName name="_____A65560">[2]График!#REF!</definedName>
    <definedName name="_____E65560" localSheetId="3">[2]График!#REF!</definedName>
    <definedName name="_____E65560">[2]График!#REF!</definedName>
    <definedName name="_____xlnm.Print_Area">NA()</definedName>
    <definedName name="_____xlnm.Print_Area_1">NA()</definedName>
    <definedName name="_____xlnm.Print_Area_3">NA()</definedName>
    <definedName name="_____xlnm.Print_Area_3_1">#REF!</definedName>
    <definedName name="_____xlnm.Print_Area_4">NA()</definedName>
    <definedName name="_____xlnm.Print_Area_4_1">"#ССЫЛ!!$A$1:$J$13"</definedName>
    <definedName name="_____xlnm.Print_Area_5">#REF!</definedName>
    <definedName name="_____xlnm_Print_Area_2">NA()</definedName>
    <definedName name="_____xlnm_Print_Area_2_1">#REF!</definedName>
    <definedName name="____a2" localSheetId="3">#REF!</definedName>
    <definedName name="____a2">#REF!</definedName>
    <definedName name="____xlnm.Print_Area">NA()</definedName>
    <definedName name="____xlnm.Print_Area_1">NA()</definedName>
    <definedName name="____xlnm.Print_Area_10">#REF!</definedName>
    <definedName name="____xlnm.Print_Area_3">NA()</definedName>
    <definedName name="____xlnm.Print_Area_3_1">#REF!</definedName>
    <definedName name="____xlnm.Print_Area_4">NA()</definedName>
    <definedName name="____xlnm.Print_Area_4_1">"#ССЫЛ!!$A$1:$J$13"</definedName>
    <definedName name="____xlnm.Print_Area_5">#REF!</definedName>
    <definedName name="____xlnm.Print_Area_6">#REF!</definedName>
    <definedName name="____xlnm_Print_Area_2">NA()</definedName>
    <definedName name="____xlnm_Print_Area_2_1">#REF!</definedName>
    <definedName name="___a2" localSheetId="3">#REF!</definedName>
    <definedName name="___a2">#REF!</definedName>
    <definedName name="___A65560" localSheetId="3">[2]График!#REF!</definedName>
    <definedName name="___A65560">[2]График!#REF!</definedName>
    <definedName name="___E65560" localSheetId="3">[2]График!#REF!</definedName>
    <definedName name="___E65560">[2]График!#REF!</definedName>
    <definedName name="___xlnm.Print_Area">NA()</definedName>
    <definedName name="___xlnm.Print_Area_1">NA()</definedName>
    <definedName name="___xlnm.Print_Area_10">#REF!</definedName>
    <definedName name="___xlnm.Print_Area_11">#REF!</definedName>
    <definedName name="___xlnm.Print_Area_2">#REF!</definedName>
    <definedName name="___xlnm.Print_Area_3">NA()</definedName>
    <definedName name="___xlnm.Print_Area_3_1">#REF!</definedName>
    <definedName name="___xlnm.Print_Area_4">NA()</definedName>
    <definedName name="___xlnm.Print_Area_4_1">"#ССЫЛ!!$A$1:$J$13"</definedName>
    <definedName name="___xlnm.Print_Area_5">#REF!</definedName>
    <definedName name="___xlnm.Print_Area_6">#REF!</definedName>
    <definedName name="___xlnm.Print_Area_7">#REF!</definedName>
    <definedName name="___xlnm_Print_Area_2">NA()</definedName>
    <definedName name="___xlnm_Print_Area_2_1">#REF!</definedName>
    <definedName name="__a2" localSheetId="3">#REF!</definedName>
    <definedName name="__a2">#REF!</definedName>
    <definedName name="__xlfn.BAHTTEXT" hidden="1">#NAME?</definedName>
    <definedName name="__xlnm.Print_Area">{#NAME?}</definedName>
    <definedName name="__xlnm.Print_Area_1">NA()</definedName>
    <definedName name="__xlnm.Print_Area_10">#REF!</definedName>
    <definedName name="__xlnm.Print_Area_11">#REF!</definedName>
    <definedName name="__xlnm.Print_Area_2">#REF!</definedName>
    <definedName name="__xlnm.Print_Area_3">{#NAME?}</definedName>
    <definedName name="__xlnm.Print_Area_3_1">#REF!</definedName>
    <definedName name="__xlnm.Print_Area_4">{#NAME?}</definedName>
    <definedName name="__xlnm.Print_Area_4_1">"#ССЫЛ!!$A$1:$J$13"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_Print_Area_1">{#NAME?}</definedName>
    <definedName name="__xlnm_Print_Area_12">#REF!</definedName>
    <definedName name="__xlnm_Print_Area_2">{#NAME?}</definedName>
    <definedName name="__xlnm_Print_Area_2_1">#REF!</definedName>
    <definedName name="__xlnm_Print_Area_3">#REF!</definedName>
    <definedName name="__xlnm_Print_Area_7">#REF!</definedName>
    <definedName name="__кк">#REF!</definedName>
    <definedName name="_2Excel_BuiltIn_Print_Area_2_1" localSheetId="3">#REF!</definedName>
    <definedName name="_2Excel_BuiltIn_Print_Area_2_1">#REF!</definedName>
    <definedName name="_a2" localSheetId="3">#REF!</definedName>
    <definedName name="_a2">#REF!</definedName>
    <definedName name="_A65560" localSheetId="3">[2]График!#REF!</definedName>
    <definedName name="_A65560">[2]График!#REF!</definedName>
    <definedName name="_AUTOEXEC" localSheetId="3">#REF!</definedName>
    <definedName name="_AUTOEXEC">#REF!</definedName>
    <definedName name="_AUTOEXEC___0" localSheetId="3">#REF!</definedName>
    <definedName name="_AUTOEXEC___0">#REF!</definedName>
    <definedName name="_AUTOEXEC___1" localSheetId="3">#REF!</definedName>
    <definedName name="_AUTOEXEC___1">#REF!</definedName>
    <definedName name="_AUTOEXEC___8" localSheetId="3">#REF!</definedName>
    <definedName name="_AUTOEXEC___8">#REF!</definedName>
    <definedName name="_AUTOEXEC___9" localSheetId="3">#REF!</definedName>
    <definedName name="_AUTOEXEC___9">#REF!</definedName>
    <definedName name="_E65560" localSheetId="3">[2]График!#REF!</definedName>
    <definedName name="_E65560">[2]График!#REF!</definedName>
    <definedName name="_ghbdtn">#REF!</definedName>
    <definedName name="_Hlk316636934">#REF!</definedName>
    <definedName name="_Hlk316636934_1">#REF!</definedName>
    <definedName name="_Hlk316636934_2">#REF!</definedName>
    <definedName name="_Hlk316636934_3">#REF!</definedName>
    <definedName name="_Hlk316636934_4">"#REF!"</definedName>
    <definedName name="_Hlk316636934_4_1">"#REF!"</definedName>
    <definedName name="_Hlk316636934_4_2">"#REF!"</definedName>
    <definedName name="_Hlk316636934_4_3">"#REF!"</definedName>
    <definedName name="_Hlk316636934_4_4">"#REF!"</definedName>
    <definedName name="_Hlk316636934_5">#REF!</definedName>
    <definedName name="_Hlk316636934_6">#REF!</definedName>
    <definedName name="_k" localSheetId="3">#REF!</definedName>
    <definedName name="_k">#REF!</definedName>
    <definedName name="_k___0" localSheetId="3">#REF!</definedName>
    <definedName name="_k___0">#REF!</definedName>
    <definedName name="_k___1" localSheetId="3">#REF!</definedName>
    <definedName name="_k___1">#REF!</definedName>
    <definedName name="_k___8" localSheetId="3">#REF!</definedName>
    <definedName name="_k___8">#REF!</definedName>
    <definedName name="_k___9" localSheetId="3">#REF!</definedName>
    <definedName name="_k___9">#REF!</definedName>
    <definedName name="_m" localSheetId="3">#REF!</definedName>
    <definedName name="_m">#REF!</definedName>
    <definedName name="_m___0" localSheetId="3">#REF!</definedName>
    <definedName name="_m___0">#REF!</definedName>
    <definedName name="_m___1" localSheetId="3">#REF!</definedName>
    <definedName name="_m___1">#REF!</definedName>
    <definedName name="_m___8" localSheetId="3">#REF!</definedName>
    <definedName name="_m___8">#REF!</definedName>
    <definedName name="_m___9" localSheetId="3">#REF!</definedName>
    <definedName name="_m___9">#REF!</definedName>
    <definedName name="_s" localSheetId="3">#REF!</definedName>
    <definedName name="_s">#REF!</definedName>
    <definedName name="_s___0" localSheetId="3">#REF!</definedName>
    <definedName name="_s___0">#REF!</definedName>
    <definedName name="_s___1" localSheetId="3">#REF!</definedName>
    <definedName name="_s___1">#REF!</definedName>
    <definedName name="_s___8" localSheetId="3">#REF!</definedName>
    <definedName name="_s___8">#REF!</definedName>
    <definedName name="_s___9" localSheetId="3">#REF!</definedName>
    <definedName name="_s___9">#REF!</definedName>
    <definedName name="_z" localSheetId="3">#REF!</definedName>
    <definedName name="_z">#REF!</definedName>
    <definedName name="_z___0" localSheetId="3">#REF!</definedName>
    <definedName name="_z___0">#REF!</definedName>
    <definedName name="_z___1" localSheetId="3">#REF!</definedName>
    <definedName name="_z___1">#REF!</definedName>
    <definedName name="_z___8" localSheetId="3">#REF!</definedName>
    <definedName name="_z___8">#REF!</definedName>
    <definedName name="_z___9" localSheetId="3">#REF!</definedName>
    <definedName name="_z___9">#REF!</definedName>
    <definedName name="_xlnm._FilterDatabase" localSheetId="3" hidden="1">#REF!</definedName>
    <definedName name="_xlnm._FilterDatabase" hidden="1">#REF!</definedName>
    <definedName name="A" localSheetId="3">#REF!</definedName>
    <definedName name="A">#REF!</definedName>
    <definedName name="a36_" localSheetId="3">#REF!</definedName>
    <definedName name="a36_">#REF!</definedName>
    <definedName name="add" localSheetId="3">[3]Опции!#REF!</definedName>
    <definedName name="add">[4]Опции!#REF!</definedName>
    <definedName name="cdjh">#REF!</definedName>
    <definedName name="CnfName" localSheetId="3">[5]Лист1!#REF!</definedName>
    <definedName name="CnfName">[5]Лист1!#REF!</definedName>
    <definedName name="CnfName_1" localSheetId="3">[5]Обновление!#REF!</definedName>
    <definedName name="CnfName_1">[5]Обновление!#REF!</definedName>
    <definedName name="ConfName" localSheetId="3">[5]Лист1!#REF!</definedName>
    <definedName name="ConfName">[5]Лист1!#REF!</definedName>
    <definedName name="ConfName_1" localSheetId="3">[5]Обновление!#REF!</definedName>
    <definedName name="ConfName_1">[5]Обновление!#REF!</definedName>
    <definedName name="DateColJournal" localSheetId="3">#REF!</definedName>
    <definedName name="DateColJournal">#REF!</definedName>
    <definedName name="dck" localSheetId="3">[6]топография!#REF!</definedName>
    <definedName name="dck">[6]топография!#REF!</definedName>
    <definedName name="DM" localSheetId="3">#REF!</definedName>
    <definedName name="DM">#REF!</definedName>
    <definedName name="EILName" localSheetId="3">[5]Лист1!#REF!</definedName>
    <definedName name="EILName">[5]Лист1!#REF!</definedName>
    <definedName name="EILName_1" localSheetId="3">[5]Обновление!#REF!</definedName>
    <definedName name="EILName_1">[5]Обновление!#REF!</definedName>
    <definedName name="euro" localSheetId="3">#REF!</definedName>
    <definedName name="euro">#REF!</definedName>
    <definedName name="Excel_BuiltIn_Database" localSheetId="3">#REF!</definedName>
    <definedName name="Excel_BuiltIn_Database">#REF!</definedName>
    <definedName name="Excel_BuiltIn_Print_Area_1" localSheetId="3">#REF!</definedName>
    <definedName name="Excel_BuiltIn_Print_Area_1">#REF!</definedName>
    <definedName name="Excel_BuiltIn_Print_Area_2" localSheetId="3">#REF!</definedName>
    <definedName name="Excel_BuiltIn_Print_Area_2">#REF!</definedName>
    <definedName name="Excel_BuiltIn_Print_Area_3" localSheetId="3">#REF!</definedName>
    <definedName name="Excel_BuiltIn_Print_Area_3">#REF!</definedName>
    <definedName name="Excel_BuiltIn_Print_Area_6" localSheetId="3">#REF!</definedName>
    <definedName name="Excel_BuiltIn_Print_Area_6">#REF!</definedName>
    <definedName name="Excel_BuiltIn_Print_Titles_2" localSheetId="3">#REF!</definedName>
    <definedName name="Excel_BuiltIn_Print_Titles_2">#REF!</definedName>
    <definedName name="gjrf">#REF!</definedName>
    <definedName name="hhhhhhhhhhh" localSheetId="3">#REF!</definedName>
    <definedName name="hhhhhhhhhhh">#REF!</definedName>
    <definedName name="hPriceRange" localSheetId="3">[5]Лист1!#REF!</definedName>
    <definedName name="hPriceRange">[5]Лист1!#REF!</definedName>
    <definedName name="hPriceRange_1" localSheetId="3">[5]Цена!#REF!</definedName>
    <definedName name="hPriceRange_1">[5]Цена!#REF!</definedName>
    <definedName name="idPriceColumn" localSheetId="3">[5]Лист1!#REF!</definedName>
    <definedName name="idPriceColumn">[5]Лист1!#REF!</definedName>
    <definedName name="idPriceColumn_1" localSheetId="3">[5]Цена!#REF!</definedName>
    <definedName name="idPriceColumn_1">[5]Цена!#REF!</definedName>
    <definedName name="infl" localSheetId="3">[7]ПДР!#REF!</definedName>
    <definedName name="infl">[7]ПДР!#REF!</definedName>
    <definedName name="Itog" localSheetId="3">#REF!</definedName>
    <definedName name="Itog">#REF!</definedName>
    <definedName name="k" localSheetId="3">#REF!</definedName>
    <definedName name="k">#REF!</definedName>
    <definedName name="k_1" localSheetId="3">#REF!</definedName>
    <definedName name="k_1">#REF!</definedName>
    <definedName name="kp" localSheetId="3">[7]ПДР!#REF!</definedName>
    <definedName name="kp">[7]ПДР!#REF!</definedName>
    <definedName name="l" localSheetId="3">[8]ШАСУ3!$C$2</definedName>
    <definedName name="l">[9]ШАСУ3!$C$2</definedName>
    <definedName name="M_KAR_Запрос1" localSheetId="3">#REF!</definedName>
    <definedName name="M_KAR_Запрос1">#REF!</definedName>
    <definedName name="n" localSheetId="3">[10]Итого!#REF!</definedName>
    <definedName name="n">[11]Итого!#REF!</definedName>
    <definedName name="Nalog" localSheetId="3">#REF!</definedName>
    <definedName name="Nalog">#REF!</definedName>
    <definedName name="NumColJournal" localSheetId="3">#REF!</definedName>
    <definedName name="NumColJournal">#REF!</definedName>
    <definedName name="OELName" localSheetId="3">[5]Лист1!#REF!</definedName>
    <definedName name="OELName">[5]Лист1!#REF!</definedName>
    <definedName name="OELName_1" localSheetId="3">[5]Обновление!#REF!</definedName>
    <definedName name="OELName_1">[5]Обновление!#REF!</definedName>
    <definedName name="OPLName" localSheetId="3">[5]Лист1!#REF!</definedName>
    <definedName name="OPLName">[5]Лист1!#REF!</definedName>
    <definedName name="OPLName_1" localSheetId="3">[5]Обновление!#REF!</definedName>
    <definedName name="OPLName_1">[5]Обновление!#REF!</definedName>
    <definedName name="p" localSheetId="3">[5]Лист1!#REF!</definedName>
    <definedName name="p">[5]Лист1!#REF!</definedName>
    <definedName name="p_1" localSheetId="3">[5]Product!#REF!</definedName>
    <definedName name="p_1">[5]Product!#REF!</definedName>
    <definedName name="PriceRange" localSheetId="3">[5]Лист1!#REF!</definedName>
    <definedName name="PriceRange">[5]Лист1!#REF!</definedName>
    <definedName name="PriceRange_1" localSheetId="3">[5]Цена!#REF!</definedName>
    <definedName name="PriceRange_1">[5]Цена!#REF!</definedName>
    <definedName name="Print_Area_4">"#REF!"</definedName>
    <definedName name="Print_Area_4_1">"#REF!"</definedName>
    <definedName name="Print_Area_4_2">"#REF!"</definedName>
    <definedName name="Print_Area_4_3">"#REF!"</definedName>
    <definedName name="Print_Area_7">#REF!</definedName>
    <definedName name="Print_Area_7_1">#REF!</definedName>
    <definedName name="propis" localSheetId="3">#REF!</definedName>
    <definedName name="propis">#REF!</definedName>
    <definedName name="rr" localSheetId="3">'[12]Пример расчета'!#REF!</definedName>
    <definedName name="rr">'[12]Пример расчета'!#REF!</definedName>
    <definedName name="SM" localSheetId="3">#REF!</definedName>
    <definedName name="SM">#REF!</definedName>
    <definedName name="SM_SM" localSheetId="3">#REF!</definedName>
    <definedName name="SM_SM">#REF!</definedName>
    <definedName name="SM_STO" localSheetId="3">#REF!</definedName>
    <definedName name="SM_STO">#REF!</definedName>
    <definedName name="SM_STO_1" localSheetId="3">'[13]СМЕТА проект'!#REF!</definedName>
    <definedName name="SM_STO_1">'[13]СМЕТА проект'!#REF!</definedName>
    <definedName name="SM_STO1" localSheetId="3">#REF!</definedName>
    <definedName name="SM_STO1">#REF!</definedName>
    <definedName name="SM_STO2" localSheetId="3">#REF!</definedName>
    <definedName name="SM_STO2">#REF!</definedName>
    <definedName name="SM_STO3" localSheetId="3">#REF!</definedName>
    <definedName name="SM_STO3">#REF!</definedName>
    <definedName name="Smmmmmmmmmmmmmmm" localSheetId="3">#REF!</definedName>
    <definedName name="Smmmmmmmmmmmmmmm">#REF!</definedName>
    <definedName name="ssss">#REF!</definedName>
    <definedName name="SUM_" localSheetId="3">#REF!</definedName>
    <definedName name="SUM_">#REF!</definedName>
    <definedName name="SUM_1" localSheetId="3">#REF!</definedName>
    <definedName name="SUM_1">#REF!</definedName>
    <definedName name="sum_2" localSheetId="3">#REF!</definedName>
    <definedName name="sum_2">#REF!</definedName>
    <definedName name="SUM_3" localSheetId="3">#REF!</definedName>
    <definedName name="SUM_3">#REF!</definedName>
    <definedName name="SUM_31" localSheetId="3">#REF!</definedName>
    <definedName name="SUM_31">#REF!</definedName>
    <definedName name="t" localSheetId="3">#REF!</definedName>
    <definedName name="t">#REF!</definedName>
    <definedName name="USA" localSheetId="3">[14]Шкаф!#REF!</definedName>
    <definedName name="USA">[14]Шкаф!#REF!</definedName>
    <definedName name="USA_1" localSheetId="3">#REF!</definedName>
    <definedName name="USA_1">#REF!</definedName>
    <definedName name="USD" localSheetId="3">'[15]искл. ИД'!#REF!</definedName>
    <definedName name="USD">'[15]искл. ИД'!#REF!</definedName>
    <definedName name="yfnfkb">#REF!</definedName>
    <definedName name="yyy" localSheetId="3">#REF!</definedName>
    <definedName name="yyy">#REF!</definedName>
    <definedName name="ZAK1" localSheetId="3">#REF!</definedName>
    <definedName name="ZAK1">#REF!</definedName>
    <definedName name="ZAK2" localSheetId="3">#REF!</definedName>
    <definedName name="ZAK2">#REF!</definedName>
    <definedName name="ZAK22\" localSheetId="3">#REF!</definedName>
    <definedName name="ZAK22\">#REF!</definedName>
    <definedName name="а" localSheetId="3">#REF!</definedName>
    <definedName name="а">#REF!</definedName>
    <definedName name="А1" localSheetId="3">#REF!</definedName>
    <definedName name="А1">#REF!</definedName>
    <definedName name="А2" localSheetId="3">#REF!</definedName>
    <definedName name="А2">#REF!</definedName>
    <definedName name="А2А3">[2]График!#REF!</definedName>
    <definedName name="а36" localSheetId="3">#REF!</definedName>
    <definedName name="а36">#REF!</definedName>
    <definedName name="а36___0" localSheetId="3">#REF!</definedName>
    <definedName name="а36___0">#REF!</definedName>
    <definedName name="а36___7" localSheetId="3">#REF!</definedName>
    <definedName name="а36___7">#REF!</definedName>
    <definedName name="ааааааааыфффф" localSheetId="3">#REF!</definedName>
    <definedName name="ааааааааыфффф">#REF!</definedName>
    <definedName name="ав" localSheetId="3">#REF!</definedName>
    <definedName name="ав">#REF!</definedName>
    <definedName name="авжддд" localSheetId="3">#REF!</definedName>
    <definedName name="авжддд">#REF!</definedName>
    <definedName name="авмиви" localSheetId="3">#REF!</definedName>
    <definedName name="авмиви">#REF!</definedName>
    <definedName name="авт" localSheetId="3">#REF!</definedName>
    <definedName name="авт">#REF!</definedName>
    <definedName name="Автомат" localSheetId="3">[16]Смета!#REF!</definedName>
    <definedName name="Автомат">[16]Смета!#REF!</definedName>
    <definedName name="альт" localSheetId="3">#REF!</definedName>
    <definedName name="альт">#REF!</definedName>
    <definedName name="альтернативный" localSheetId="3">#REF!</definedName>
    <definedName name="альтернативный">#REF!</definedName>
    <definedName name="альтернативный1" localSheetId="3">#REF!</definedName>
    <definedName name="альтернативный1">#REF!</definedName>
    <definedName name="апиаоп" localSheetId="3">[17]Смета!#REF!</definedName>
    <definedName name="апиаоп">[17]Смета!#REF!</definedName>
    <definedName name="аполпнщ" localSheetId="3">#REF!</definedName>
    <definedName name="аполпнщ">#REF!</definedName>
    <definedName name="апр">'[18]Таблица 5'!$A$3:$G$77</definedName>
    <definedName name="аршщ" localSheetId="3">#REF!</definedName>
    <definedName name="аршщ">#REF!</definedName>
    <definedName name="АФС" localSheetId="3">[19]топография!#REF!</definedName>
    <definedName name="АФС">[19]топография!#REF!</definedName>
    <definedName name="_xlnm.Database" localSheetId="3">#REF!</definedName>
    <definedName name="_xlnm.Database">#REF!</definedName>
    <definedName name="быч">'[20]свод 2'!$A$7</definedName>
    <definedName name="ва">#N/A</definedName>
    <definedName name="вап" localSheetId="3">#REF!</definedName>
    <definedName name="вап">#REF!</definedName>
    <definedName name="ввв" localSheetId="3">#REF!</definedName>
    <definedName name="ввв">#REF!</definedName>
    <definedName name="вика" localSheetId="3">#REF!</definedName>
    <definedName name="вика">#REF!</definedName>
    <definedName name="ВНИИСТ1" localSheetId="3">#REF!</definedName>
    <definedName name="ВНИИСТ1">#REF!</definedName>
    <definedName name="вравар" localSheetId="3">#REF!</definedName>
    <definedName name="вравар">#REF!</definedName>
    <definedName name="ВТ" localSheetId="3">#REF!</definedName>
    <definedName name="ВТ">#REF!</definedName>
    <definedName name="ВУКЕП" localSheetId="3">#REF!</definedName>
    <definedName name="ВУКЕП">#REF!</definedName>
    <definedName name="Вычислительная_техника" localSheetId="3">[14]Коэфф1.!#REF!</definedName>
    <definedName name="Вычислительная_техника">[14]Коэфф1.!#REF!</definedName>
    <definedName name="Вычислительная_техника_1" localSheetId="3">#REF!</definedName>
    <definedName name="Вычислительная_техника_1">#REF!</definedName>
    <definedName name="Г">'[21]свод 2'!$A$7</definedName>
    <definedName name="газ">'[22]свод 3'!$D$13</definedName>
    <definedName name="гелог" localSheetId="3">#REF!</definedName>
    <definedName name="гелог">#REF!</definedName>
    <definedName name="гео" localSheetId="3">#REF!</definedName>
    <definedName name="гео">#REF!</definedName>
    <definedName name="геодезия" localSheetId="3">#REF!</definedName>
    <definedName name="геодезия">#REF!</definedName>
    <definedName name="геол" localSheetId="3">[23]Смета!#REF!</definedName>
    <definedName name="геол">[23]Смета!#REF!</definedName>
    <definedName name="геол.1" localSheetId="3">#REF!</definedName>
    <definedName name="геол.1">#REF!</definedName>
    <definedName name="Геол_Лазаревск" localSheetId="3">[6]топография!#REF!</definedName>
    <definedName name="Геол_Лазаревск">[6]топография!#REF!</definedName>
    <definedName name="геол1" localSheetId="3">#REF!</definedName>
    <definedName name="геол1">#REF!</definedName>
    <definedName name="геология" localSheetId="3">#REF!</definedName>
    <definedName name="геология">#REF!</definedName>
    <definedName name="геоф" localSheetId="3">#REF!</definedName>
    <definedName name="геоф">#REF!</definedName>
    <definedName name="Геофиз" localSheetId="3">#REF!</definedName>
    <definedName name="Геофиз">#REF!</definedName>
    <definedName name="геофизика" localSheetId="3">#REF!</definedName>
    <definedName name="геофизика">#REF!</definedName>
    <definedName name="гид" localSheetId="3">[24]Смета!#REF!</definedName>
    <definedName name="гид">[24]Смета!#REF!</definedName>
    <definedName name="Гидр" localSheetId="3">[25]топография!#REF!</definedName>
    <definedName name="Гидр">[25]топография!#REF!</definedName>
    <definedName name="Гидро" localSheetId="3">[26]топография!#REF!</definedName>
    <definedName name="Гидро">[26]топография!#REF!</definedName>
    <definedName name="гидро1" localSheetId="3">#REF!</definedName>
    <definedName name="гидро1">#REF!</definedName>
    <definedName name="гидро1___0" localSheetId="3">#REF!</definedName>
    <definedName name="гидро1___0">#REF!</definedName>
    <definedName name="гидрол" localSheetId="3">#REF!</definedName>
    <definedName name="гидрол">#REF!</definedName>
    <definedName name="Гидролог" localSheetId="3">#REF!</definedName>
    <definedName name="Гидролог">#REF!</definedName>
    <definedName name="Гидрология_7.03.08" localSheetId="3">[27]топография!#REF!</definedName>
    <definedName name="Гидрология_7.03.08">[27]топография!#REF!</definedName>
    <definedName name="ГИП" localSheetId="3">#REF!</definedName>
    <definedName name="ГИП">#REF!</definedName>
    <definedName name="гшшг">NA()</definedName>
    <definedName name="Дата_изменения_группы_строек" localSheetId="0">#REF!</definedName>
    <definedName name="Дата_изменения_группы_строек" localSheetId="3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 localSheetId="3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 localSheetId="3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 localSheetId="3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 localSheetId="3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 localSheetId="3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 localSheetId="3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 localSheetId="3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 localSheetId="3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 localSheetId="3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 localSheetId="3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 localSheetId="3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 localSheetId="3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 localSheetId="3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 localSheetId="3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 localSheetId="3">#REF!</definedName>
    <definedName name="Дата_создания_стройки">#REF!</definedName>
    <definedName name="дд" localSheetId="3">[28]Смета!#REF!</definedName>
    <definedName name="дд">[28]Смета!#REF!</definedName>
    <definedName name="ддд">'[29]СметаСводная Рыб'!$C$13</definedName>
    <definedName name="денис">#REF!</definedName>
    <definedName name="Дефлятор" localSheetId="3">#REF!</definedName>
    <definedName name="Дефлятор">#REF!</definedName>
    <definedName name="Диск" localSheetId="3">#REF!</definedName>
    <definedName name="Диск">#REF!</definedName>
    <definedName name="Длинна_границы" localSheetId="3">#REF!</definedName>
    <definedName name="Длинна_границы">#REF!</definedName>
    <definedName name="Длинна_трассы" localSheetId="3">#REF!</definedName>
    <definedName name="Длинна_трассы">#REF!</definedName>
    <definedName name="Доп._оборудование" localSheetId="3">[14]Коэфф1.!#REF!</definedName>
    <definedName name="Доп._оборудование">[14]Коэфф1.!#REF!</definedName>
    <definedName name="Доп._оборудование_1" localSheetId="3">#REF!</definedName>
    <definedName name="Доп._оборудование_1">#REF!</definedName>
    <definedName name="Доп_оборуд" localSheetId="3">#REF!</definedName>
    <definedName name="Доп_оборуд">#REF!</definedName>
    <definedName name="Дорога" localSheetId="3">[14]Шкаф!#REF!</definedName>
    <definedName name="Дорога">[14]Шкаф!#REF!</definedName>
    <definedName name="Дорога_1" localSheetId="3">#REF!</definedName>
    <definedName name="Дорога_1">#REF!</definedName>
    <definedName name="ДСК" localSheetId="3">[27]топография!#REF!</definedName>
    <definedName name="ДСК">[27]топография!#REF!</definedName>
    <definedName name="ДСК_" localSheetId="3">[30]топография!#REF!</definedName>
    <definedName name="ДСК_">[30]топография!#REF!</definedName>
    <definedName name="ДСК1" localSheetId="3">[27]топография!#REF!</definedName>
    <definedName name="ДСК1">[27]топография!#REF!</definedName>
    <definedName name="дтс">'[31]СметаСводная Рыб'!$C$13</definedName>
    <definedName name="ё" localSheetId="3">#REF!</definedName>
    <definedName name="ё">#REF!</definedName>
    <definedName name="ее">'[29]СметаСводная Рыб'!$C$9</definedName>
    <definedName name="ёёёёё">#REF!</definedName>
    <definedName name="ЁЁЁЁЁЁ">#REF!</definedName>
    <definedName name="жд" localSheetId="3">#REF!</definedName>
    <definedName name="жд">#REF!</definedName>
    <definedName name="жжж" localSheetId="3">#REF!</definedName>
    <definedName name="жжж">#REF!</definedName>
    <definedName name="жпф" localSheetId="3">#REF!</definedName>
    <definedName name="жпф">#REF!</definedName>
    <definedName name="жэка">#REF!</definedName>
    <definedName name="_xlnm.Print_Titles" localSheetId="1">'Прил.3_ЛСР №02-01-01 СМР'!$46:$46</definedName>
    <definedName name="_xlnm.Print_Titles" localSheetId="2">'Прил.3_ЛСР №09-01-01  ПНР'!$45:$45</definedName>
    <definedName name="Заказчик" localSheetId="0">#REF!</definedName>
    <definedName name="Заказчик" localSheetId="3">#REF!</definedName>
    <definedName name="Заказчик">#REF!</definedName>
    <definedName name="ЗИП_Всего" localSheetId="3">'[14]Прайс лист'!#REF!</definedName>
    <definedName name="ЗИП_Всего">'[14]Прайс лист'!#REF!</definedName>
    <definedName name="ЗИП_Всего_1" localSheetId="3">#REF!</definedName>
    <definedName name="ЗИП_Всего_1">#REF!</definedName>
    <definedName name="и">'[29]СметаСводная Рыб'!$C$9</definedName>
    <definedName name="изыск" localSheetId="3">#REF!</definedName>
    <definedName name="изыск">#REF!</definedName>
    <definedName name="ик" localSheetId="3">#REF!</definedName>
    <definedName name="ик">#REF!</definedName>
    <definedName name="Инвестор" localSheetId="0">#REF!</definedName>
    <definedName name="Инвестор" localSheetId="3">#REF!</definedName>
    <definedName name="Инвестор">#REF!</definedName>
    <definedName name="Индекс_ЛН_группы_строек" localSheetId="0">#REF!</definedName>
    <definedName name="Индекс_ЛН_группы_строек" localSheetId="3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 localSheetId="3">#REF!</definedName>
    <definedName name="Индекс_ЛН_локальной_сметы">#REF!</definedName>
    <definedName name="Индекс_ЛН_объекта" localSheetId="0">#REF!</definedName>
    <definedName name="Индекс_ЛН_объекта" localSheetId="3">#REF!</definedName>
    <definedName name="Индекс_ЛН_объекта">#REF!</definedName>
    <definedName name="Индекс_ЛН_объектной_сметы" localSheetId="0">#REF!</definedName>
    <definedName name="Индекс_ЛН_объектной_сметы" localSheetId="3">#REF!</definedName>
    <definedName name="Индекс_ЛН_объектной_сметы">#REF!</definedName>
    <definedName name="Индекс_ЛН_очереди" localSheetId="0">#REF!</definedName>
    <definedName name="Индекс_ЛН_очереди" localSheetId="3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 localSheetId="3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 localSheetId="3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 localSheetId="3">#REF!</definedName>
    <definedName name="Индекс_ЛН_стройки">#REF!</definedName>
    <definedName name="инж" localSheetId="3">#REF!</definedName>
    <definedName name="инж">#REF!</definedName>
    <definedName name="ИПусто" localSheetId="3">#REF!</definedName>
    <definedName name="ИПусто">#REF!</definedName>
    <definedName name="Итого_ЗПМ__по_рес_расчету_с_учетом_к_тов" localSheetId="0">#REF!</definedName>
    <definedName name="Итого_ЗПМ__по_рес_расчету_с_учетом_к_тов" localSheetId="3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 localSheetId="3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 localSheetId="3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3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3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3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3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3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3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3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 localSheetId="3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3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 localSheetId="3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3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3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3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 localSheetId="3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 localSheetId="3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3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3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 localSheetId="3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 localSheetId="3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 localSheetId="3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 localSheetId="3">#REF!</definedName>
    <definedName name="Итого_НР_по_ресурсному_расчету">#REF!</definedName>
    <definedName name="Итого_ОЗП" localSheetId="0">#REF!</definedName>
    <definedName name="Итого_ОЗП" localSheetId="3">#REF!</definedName>
    <definedName name="Итого_ОЗП">#REF!</definedName>
    <definedName name="Итого_ОЗП_в_базисных_ценах" localSheetId="0">#REF!</definedName>
    <definedName name="Итого_ОЗП_в_базисных_ценах" localSheetId="3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 localSheetId="3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3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3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3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3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 localSheetId="3">#REF!</definedName>
    <definedName name="Итого_ОЗП_по_рес_расчету_с_учетом_к_тов">#REF!</definedName>
    <definedName name="Итого_ПЗ" localSheetId="0">#REF!</definedName>
    <definedName name="Итого_ПЗ" localSheetId="3">#REF!</definedName>
    <definedName name="Итого_ПЗ">#REF!</definedName>
    <definedName name="Итого_ПЗ_в_базисных_ценах" localSheetId="0">#REF!</definedName>
    <definedName name="Итого_ПЗ_в_базисных_ценах" localSheetId="3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 localSheetId="3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3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3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3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3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 localSheetId="3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 localSheetId="3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 localSheetId="3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 localSheetId="3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 localSheetId="3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 localSheetId="3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3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3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3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 localSheetId="3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 localSheetId="3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3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3">#REF!</definedName>
    <definedName name="Итого_ЭММ_по_акту_вып_работ_при_ресурсном_расчете_с_учетом_к_тов">#REF!</definedName>
    <definedName name="ить" localSheetId="3">#REF!</definedName>
    <definedName name="ить">#REF!</definedName>
    <definedName name="й" localSheetId="3">#REF!</definedName>
    <definedName name="й">#REF!</definedName>
    <definedName name="ййй">#REF!</definedName>
    <definedName name="йцйц">NA()</definedName>
    <definedName name="йцу" localSheetId="3">#REF!</definedName>
    <definedName name="йцу">#REF!</definedName>
    <definedName name="к_ЗПМ" localSheetId="0">#REF!</definedName>
    <definedName name="к_ЗПМ" localSheetId="3">#REF!</definedName>
    <definedName name="к_ЗПМ">#REF!</definedName>
    <definedName name="к_МАТ" localSheetId="0">#REF!</definedName>
    <definedName name="к_МАТ" localSheetId="3">#REF!</definedName>
    <definedName name="к_МАТ">#REF!</definedName>
    <definedName name="к_ОЗП" localSheetId="0">#REF!</definedName>
    <definedName name="к_ОЗП" localSheetId="3">#REF!</definedName>
    <definedName name="к_ОЗП">#REF!</definedName>
    <definedName name="к_ПЗ" localSheetId="0">#REF!</definedName>
    <definedName name="к_ПЗ" localSheetId="3">#REF!</definedName>
    <definedName name="к_ПЗ">#REF!</definedName>
    <definedName name="к_ЭМ" localSheetId="0">#REF!</definedName>
    <definedName name="к_ЭМ" localSheetId="3">#REF!</definedName>
    <definedName name="к_ЭМ">#REF!</definedName>
    <definedName name="Кабели" localSheetId="3">[14]Коэфф1.!#REF!</definedName>
    <definedName name="Кабели">[14]Коэфф1.!#REF!</definedName>
    <definedName name="Кабели_1" localSheetId="3">#REF!</definedName>
    <definedName name="Кабели_1">#REF!</definedName>
    <definedName name="кака" localSheetId="3">#REF!</definedName>
    <definedName name="кака">#REF!</definedName>
    <definedName name="калплан" localSheetId="3">#REF!</definedName>
    <definedName name="калплан">#REF!</definedName>
    <definedName name="Категория_сложности" localSheetId="3">#REF!</definedName>
    <definedName name="Категория_сложности">#REF!</definedName>
    <definedName name="кгкг" localSheetId="3">#REF!</definedName>
    <definedName name="кгкг">#REF!</definedName>
    <definedName name="кеке" localSheetId="3">#REF!</definedName>
    <definedName name="кеке">#REF!</definedName>
    <definedName name="КИП" localSheetId="3">#REF!</definedName>
    <definedName name="КИП">#REF!</definedName>
    <definedName name="КИПиавтом" localSheetId="3">#REF!</definedName>
    <definedName name="КИПиавтом">#REF!</definedName>
    <definedName name="кк">'[32]свод 2'!$A$7</definedName>
    <definedName name="ккк" localSheetId="3">#REF!</definedName>
    <definedName name="ккк">#REF!</definedName>
    <definedName name="книга" localSheetId="3">#REF!</definedName>
    <definedName name="книга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3">#REF!</definedName>
    <definedName name="Количество_контуров">#REF!</definedName>
    <definedName name="Количество_культур" localSheetId="3">#REF!</definedName>
    <definedName name="Количество_культур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3">#REF!</definedName>
    <definedName name="Количество_согласований">#REF!</definedName>
    <definedName name="Колп">'[33]СметаСводная Колпино'!$C$5</definedName>
    <definedName name="ком" localSheetId="3">[34]топография!#REF!</definedName>
    <definedName name="ком">[34]топография!#REF!</definedName>
    <definedName name="ком___0" localSheetId="3">[35]топография!#REF!</definedName>
    <definedName name="ком___0">[35]топография!#REF!</definedName>
    <definedName name="Командировочные_расходы" localSheetId="3">#REF!</definedName>
    <definedName name="Командировочные_расходы">#REF!</definedName>
    <definedName name="Контроллер" localSheetId="3">[14]Коэфф1.!#REF!</definedName>
    <definedName name="Контроллер">[14]Коэфф1.!#REF!</definedName>
    <definedName name="Контроллер_1" localSheetId="3">#REF!</definedName>
    <definedName name="Контроллер_1">#REF!</definedName>
    <definedName name="Коэффициент" localSheetId="3">#REF!</definedName>
    <definedName name="Коэффициент">#REF!</definedName>
    <definedName name="Кра">[36]СметаСводная!$E$6</definedName>
    <definedName name="куку" localSheetId="3">#REF!</definedName>
    <definedName name="куку">#REF!</definedName>
    <definedName name="Курс">[14]Коэфф1.!$E$23</definedName>
    <definedName name="Курс_1" localSheetId="3">#REF!</definedName>
    <definedName name="Курс_1">#REF!</definedName>
    <definedName name="курс_дол" localSheetId="3">#REF!</definedName>
    <definedName name="курс_дол">#REF!</definedName>
    <definedName name="Курс_доллара_США" localSheetId="3">#REF!</definedName>
    <definedName name="Курс_доллара_США">#REF!</definedName>
    <definedName name="курс1" localSheetId="3">#REF!</definedName>
    <definedName name="курс1">#REF!</definedName>
    <definedName name="лаборатория" localSheetId="3">#REF!</definedName>
    <definedName name="лаборатория">#REF!</definedName>
    <definedName name="ленин" localSheetId="3">#REF!</definedName>
    <definedName name="ленин">#REF!</definedName>
    <definedName name="лл" localSheetId="3">#REF!</definedName>
    <definedName name="лл">#REF!</definedName>
    <definedName name="ллдж" localSheetId="3">#REF!</definedName>
    <definedName name="ллдж">#REF!</definedName>
    <definedName name="м" localSheetId="3">#REF!</definedName>
    <definedName name="м">#REF!</definedName>
    <definedName name="Мак">[37]сводная!$D$7</definedName>
    <definedName name="Метео" localSheetId="3">#REF!</definedName>
    <definedName name="Метео">#REF!</definedName>
    <definedName name="МетеорУТ" localSheetId="3">[27]топография!#REF!</definedName>
    <definedName name="МетеорУТ">[27]топография!#REF!</definedName>
    <definedName name="мж1">'[38]СметаСводная 1 оч'!$D$6</definedName>
    <definedName name="мин" localSheetId="3">#REF!</definedName>
    <definedName name="мин">#REF!</definedName>
    <definedName name="Министерство_транспорта__связи_и_автомобильных_дорог_Самарской_области" localSheetId="3">#REF!</definedName>
    <definedName name="Министерство_транспорта__связи_и_автомобильных_дорог_Самарской_области">#REF!</definedName>
    <definedName name="мит" localSheetId="3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">#REF!</definedName>
    <definedName name="ммммм" localSheetId="3">#REF!</definedName>
    <definedName name="ммммм">#REF!</definedName>
    <definedName name="МММММММММ" localSheetId="3">#REF!</definedName>
    <definedName name="МММММММММ">#REF!</definedName>
    <definedName name="Монтаж" localSheetId="3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 localSheetId="3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 localSheetId="3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3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3">#REF!</definedName>
    <definedName name="Монтажные_работы_в_текущих_ценах_после_применения_индексов">#REF!</definedName>
    <definedName name="н_геолог" localSheetId="3">#REF!</definedName>
    <definedName name="н_геолог">#REF!</definedName>
    <definedName name="н_топо" localSheetId="3">#REF!</definedName>
    <definedName name="н_топо">#REF!</definedName>
    <definedName name="Название_проекта" localSheetId="3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3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 localSheetId="3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 localSheetId="3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 localSheetId="3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 localSheetId="3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 localSheetId="3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 localSheetId="3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 localSheetId="3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 localSheetId="3">#REF!</definedName>
    <definedName name="Наименование_стройки">#REF!</definedName>
    <definedName name="наташа">#REF!</definedName>
    <definedName name="НДС" localSheetId="3">#REF!</definedName>
    <definedName name="НДС">#REF!</definedName>
    <definedName name="НК">'[42]См 1 наруж.водопровод'!$D$6</definedName>
    <definedName name="Номер_договора" localSheetId="3">#REF!</definedName>
    <definedName name="Номер_догово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3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3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3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3">#REF!</definedName>
    <definedName name="Нормативная_трудоемкость_основных_рабочих_по_смете">#REF!</definedName>
    <definedName name="о" localSheetId="3">#REF!</definedName>
    <definedName name="о">#REF!</definedName>
    <definedName name="_xlnm.Print_Area" localSheetId="0">Прил.2_РДЦ!$A$1:$N$51</definedName>
    <definedName name="_xlnm.Print_Area" localSheetId="3">'Прил.3 Расчет №1 КР'!$A$1:$J$32</definedName>
    <definedName name="_xlnm.Print_Area" localSheetId="1">'Прил.3_ЛСР №02-01-01 СМР'!$A$1:$P$61</definedName>
    <definedName name="_xlnm.Print_Area" localSheetId="2">'Прил.3_ЛСР №09-01-01  ПНР'!$A$1:$P$56</definedName>
    <definedName name="_xlnm.Print_Area">#REF!</definedName>
    <definedName name="Оборудование_в_базисных_ценах" localSheetId="0">#REF!</definedName>
    <definedName name="Оборудование_в_базисных_ценах" localSheetId="3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 localSheetId="3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3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3">#REF!</definedName>
    <definedName name="Оборудование_в_текущих_ценах_после_применения_индексов">#REF!</definedName>
    <definedName name="Обосн.2014">#REF!</definedName>
    <definedName name="Обосно">{#NAME?}</definedName>
    <definedName name="Обоснов.ГГ_20ё14">#REF!</definedName>
    <definedName name="Обоснование">{#NAME?}</definedName>
    <definedName name="Обоснование_поправки" localSheetId="0">#REF!</definedName>
    <definedName name="Обоснование_поправки" localSheetId="3">#REF!</definedName>
    <definedName name="Обоснование_поправки">#REF!</definedName>
    <definedName name="обоснование1">{#NAME?}</definedName>
    <definedName name="общая" localSheetId="3">[43]топография!#REF!</definedName>
    <definedName name="общая">[43]топография!#REF!</definedName>
    <definedName name="объем">#N/A</definedName>
    <definedName name="объем___0">"$#ССЫЛ!.$M$1:$M$32000"</definedName>
    <definedName name="объем___0___0" localSheetId="3">#REF!</definedName>
    <definedName name="объем___0___0">#REF!</definedName>
    <definedName name="объем___0___0___0" localSheetId="3">#REF!</definedName>
    <definedName name="объем___0___0___0">#REF!</definedName>
    <definedName name="объем___0___0___0___0" localSheetId="3">#REF!</definedName>
    <definedName name="объем___0___0___0___0">#REF!</definedName>
    <definedName name="объем___0___0___0___0___0" localSheetId="3">#REF!</definedName>
    <definedName name="объем___0___0___0___0___0">#REF!</definedName>
    <definedName name="объем___0___0___0___1" localSheetId="3">#REF!</definedName>
    <definedName name="объем___0___0___0___1">#REF!</definedName>
    <definedName name="объем___0___0___0___3" localSheetId="3">#REF!</definedName>
    <definedName name="объем___0___0___0___3">#REF!</definedName>
    <definedName name="объем___0___0___0___5" localSheetId="3">#REF!</definedName>
    <definedName name="объем___0___0___0___5">#REF!</definedName>
    <definedName name="объем___0___0___0_1" localSheetId="3">#REF!</definedName>
    <definedName name="объем___0___0___0_1">#REF!</definedName>
    <definedName name="объем___0___0___0_5" localSheetId="3">#REF!</definedName>
    <definedName name="объем___0___0___0_5">#REF!</definedName>
    <definedName name="объем___0___0___1" localSheetId="3">#REF!</definedName>
    <definedName name="объем___0___0___1">#REF!</definedName>
    <definedName name="объем___0___0___2" localSheetId="3">#REF!</definedName>
    <definedName name="объем___0___0___2">#REF!</definedName>
    <definedName name="объем___0___0___3" localSheetId="3">#REF!</definedName>
    <definedName name="объем___0___0___3">#REF!</definedName>
    <definedName name="объем___0___0___3___0" localSheetId="3">#REF!</definedName>
    <definedName name="объем___0___0___3___0">#REF!</definedName>
    <definedName name="объем___0___0___4" localSheetId="3">#REF!</definedName>
    <definedName name="объем___0___0___4">#REF!</definedName>
    <definedName name="объем___0___0___5" localSheetId="3">#REF!</definedName>
    <definedName name="объем___0___0___5">#REF!</definedName>
    <definedName name="объем___0___0___6" localSheetId="3">#REF!</definedName>
    <definedName name="объем___0___0___6">#REF!</definedName>
    <definedName name="объем___0___0___7" localSheetId="3">#REF!</definedName>
    <definedName name="объем___0___0___7">#REF!</definedName>
    <definedName name="объем___0___0___8" localSheetId="3">#REF!</definedName>
    <definedName name="объем___0___0___8">#REF!</definedName>
    <definedName name="объем___0___0___9" localSheetId="3">#REF!</definedName>
    <definedName name="объем___0___0___9">#REF!</definedName>
    <definedName name="объем___0___0_1" localSheetId="3">#REF!</definedName>
    <definedName name="объем___0___0_1">#REF!</definedName>
    <definedName name="объем___0___0_3" localSheetId="3">#REF!</definedName>
    <definedName name="объем___0___0_3">#REF!</definedName>
    <definedName name="объем___0___0_5" localSheetId="3">#REF!</definedName>
    <definedName name="объем___0___0_5">#REF!</definedName>
    <definedName name="объем___0___1" localSheetId="3">#REF!</definedName>
    <definedName name="объем___0___1">#REF!</definedName>
    <definedName name="объем___0___1___0" localSheetId="3">#REF!</definedName>
    <definedName name="объем___0___1___0">#REF!</definedName>
    <definedName name="объем___0___10" localSheetId="3">#REF!</definedName>
    <definedName name="объем___0___10">#REF!</definedName>
    <definedName name="объем___0___12" localSheetId="3">#REF!</definedName>
    <definedName name="объем___0___12">#REF!</definedName>
    <definedName name="объем___0___2" localSheetId="3">#REF!</definedName>
    <definedName name="объем___0___2">#REF!</definedName>
    <definedName name="объем___0___2___0" localSheetId="3">#REF!</definedName>
    <definedName name="объем___0___2___0">#REF!</definedName>
    <definedName name="объем___0___2___0___0" localSheetId="3">#REF!</definedName>
    <definedName name="объем___0___2___0___0">#REF!</definedName>
    <definedName name="объем___0___2___5" localSheetId="3">#REF!</definedName>
    <definedName name="объем___0___2___5">#REF!</definedName>
    <definedName name="объем___0___2_1" localSheetId="3">#REF!</definedName>
    <definedName name="объем___0___2_1">#REF!</definedName>
    <definedName name="объем___0___2_3" localSheetId="3">#REF!</definedName>
    <definedName name="объем___0___2_3">#REF!</definedName>
    <definedName name="объем___0___2_5" localSheetId="3">#REF!</definedName>
    <definedName name="объем___0___2_5">#REF!</definedName>
    <definedName name="объем___0___3" localSheetId="3">#REF!</definedName>
    <definedName name="объем___0___3">#REF!</definedName>
    <definedName name="объем___0___3___0" localSheetId="3">#REF!</definedName>
    <definedName name="объем___0___3___0">#REF!</definedName>
    <definedName name="объем___0___3___3" localSheetId="3">#REF!</definedName>
    <definedName name="объем___0___3___3">#REF!</definedName>
    <definedName name="объем___0___3___5" localSheetId="3">#REF!</definedName>
    <definedName name="объем___0___3___5">#REF!</definedName>
    <definedName name="объем___0___3_1" localSheetId="3">#REF!</definedName>
    <definedName name="объем___0___3_1">#REF!</definedName>
    <definedName name="объем___0___3_5" localSheetId="3">#REF!</definedName>
    <definedName name="объем___0___3_5">#REF!</definedName>
    <definedName name="объем___0___4" localSheetId="3">#REF!</definedName>
    <definedName name="объем___0___4">#REF!</definedName>
    <definedName name="объем___0___4___0" localSheetId="3">#REF!</definedName>
    <definedName name="объем___0___4___0">#REF!</definedName>
    <definedName name="объем___0___4___5" localSheetId="3">#REF!</definedName>
    <definedName name="объем___0___4___5">#REF!</definedName>
    <definedName name="объем___0___4_1" localSheetId="3">#REF!</definedName>
    <definedName name="объем___0___4_1">#REF!</definedName>
    <definedName name="объем___0___4_3" localSheetId="3">#REF!</definedName>
    <definedName name="объем___0___4_3">#REF!</definedName>
    <definedName name="объем___0___4_5" localSheetId="3">#REF!</definedName>
    <definedName name="объем___0___4_5">#REF!</definedName>
    <definedName name="объем___0___5" localSheetId="3">#REF!</definedName>
    <definedName name="объем___0___5">#REF!</definedName>
    <definedName name="объем___0___5___0" localSheetId="3">#REF!</definedName>
    <definedName name="объем___0___5___0">#REF!</definedName>
    <definedName name="объем___0___6" localSheetId="3">#REF!</definedName>
    <definedName name="объем___0___6">#REF!</definedName>
    <definedName name="объем___0___6___0" localSheetId="3">#REF!</definedName>
    <definedName name="объем___0___6___0">#REF!</definedName>
    <definedName name="объем___0___7" localSheetId="3">#REF!</definedName>
    <definedName name="объем___0___7">#REF!</definedName>
    <definedName name="объем___0___8" localSheetId="3">#REF!</definedName>
    <definedName name="объем___0___8">#REF!</definedName>
    <definedName name="объем___0___8___0" localSheetId="3">#REF!</definedName>
    <definedName name="объем___0___8___0">#REF!</definedName>
    <definedName name="объем___0___9">"$#ССЫЛ!.$M$1:$M$32000"</definedName>
    <definedName name="объем___0_1" localSheetId="3">#REF!</definedName>
    <definedName name="объем___0_1">#REF!</definedName>
    <definedName name="объем___0_3" localSheetId="3">#REF!</definedName>
    <definedName name="объем___0_3">#REF!</definedName>
    <definedName name="объем___0_5" localSheetId="3">#REF!</definedName>
    <definedName name="объем___0_5">#REF!</definedName>
    <definedName name="объем___1" localSheetId="3">#REF!</definedName>
    <definedName name="объем___1">#REF!</definedName>
    <definedName name="объем___1___0" localSheetId="3">#REF!</definedName>
    <definedName name="объем___1___0">#REF!</definedName>
    <definedName name="объем___1___0___0" localSheetId="3">#REF!</definedName>
    <definedName name="объем___1___0___0">#REF!</definedName>
    <definedName name="объем___1___1" localSheetId="3">#REF!</definedName>
    <definedName name="объем___1___1">#REF!</definedName>
    <definedName name="объем___1___5" localSheetId="3">#REF!</definedName>
    <definedName name="объем___1___5">#REF!</definedName>
    <definedName name="объем___1_1" localSheetId="3">#REF!</definedName>
    <definedName name="объем___1_1">#REF!</definedName>
    <definedName name="объем___1_3" localSheetId="3">#REF!</definedName>
    <definedName name="объем___1_3">#REF!</definedName>
    <definedName name="объем___1_5" localSheetId="3">#REF!</definedName>
    <definedName name="объем___1_5">#REF!</definedName>
    <definedName name="объем___10">"$#ССЫЛ!.$M$1:$M$32000"</definedName>
    <definedName name="объем___10___0">NA()</definedName>
    <definedName name="объем___10___0___0" localSheetId="3">#REF!</definedName>
    <definedName name="объем___10___0___0">#REF!</definedName>
    <definedName name="объем___10___0___0___0" localSheetId="3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3">#REF!</definedName>
    <definedName name="объем___10___1">#REF!</definedName>
    <definedName name="объем___10___10" localSheetId="3">#REF!</definedName>
    <definedName name="объем___10___10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5" localSheetId="3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3">#REF!</definedName>
    <definedName name="объем___10_3">#REF!</definedName>
    <definedName name="объем___10_5" localSheetId="3">#REF!</definedName>
    <definedName name="объем___10_5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3">#REF!</definedName>
    <definedName name="объем___11___10">#REF!</definedName>
    <definedName name="объем___11___2" localSheetId="3">#REF!</definedName>
    <definedName name="объем___11___2">#REF!</definedName>
    <definedName name="объем___11___4" localSheetId="3">#REF!</definedName>
    <definedName name="объем___11___4">#REF!</definedName>
    <definedName name="объем___11___6" localSheetId="3">#REF!</definedName>
    <definedName name="объем___11___6">#REF!</definedName>
    <definedName name="объем___11___8" localSheetId="3">#REF!</definedName>
    <definedName name="объем___11___8">#REF!</definedName>
    <definedName name="объем___12">NA()</definedName>
    <definedName name="объем___2">"$#ССЫЛ!.$M$1:$M$32000"</definedName>
    <definedName name="объем___2___0" localSheetId="3">#REF!</definedName>
    <definedName name="объем___2___0">#REF!</definedName>
    <definedName name="объем___2___0___0" localSheetId="3">#REF!</definedName>
    <definedName name="объем___2___0___0">#REF!</definedName>
    <definedName name="объем___2___0___0___0" localSheetId="3">#REF!</definedName>
    <definedName name="объем___2___0___0___0">#REF!</definedName>
    <definedName name="объем___2___0___0___0___0" localSheetId="3">#REF!</definedName>
    <definedName name="объем___2___0___0___0___0">#REF!</definedName>
    <definedName name="объем___2___0___0___1" localSheetId="3">#REF!</definedName>
    <definedName name="объем___2___0___0___1">#REF!</definedName>
    <definedName name="объем___2___0___0___3" localSheetId="3">#REF!</definedName>
    <definedName name="объем___2___0___0___3">#REF!</definedName>
    <definedName name="объем___2___0___0___5" localSheetId="3">#REF!</definedName>
    <definedName name="объем___2___0___0___5">#REF!</definedName>
    <definedName name="объем___2___0___0_1" localSheetId="3">#REF!</definedName>
    <definedName name="объем___2___0___0_1">#REF!</definedName>
    <definedName name="объем___2___0___0_5" localSheetId="3">#REF!</definedName>
    <definedName name="объем___2___0___0_5">#REF!</definedName>
    <definedName name="объем___2___0___1" localSheetId="3">#REF!</definedName>
    <definedName name="объем___2___0___1">#REF!</definedName>
    <definedName name="объем___2___0___3" localSheetId="3">#REF!</definedName>
    <definedName name="объем___2___0___3">#REF!</definedName>
    <definedName name="объем___2___0___5" localSheetId="3">#REF!</definedName>
    <definedName name="объем___2___0___5">#REF!</definedName>
    <definedName name="объем___2___0___6" localSheetId="3">#REF!</definedName>
    <definedName name="объем___2___0___6">#REF!</definedName>
    <definedName name="объем___2___0___7" localSheetId="3">#REF!</definedName>
    <definedName name="объем___2___0___7">#REF!</definedName>
    <definedName name="объем___2___0___8" localSheetId="3">#REF!</definedName>
    <definedName name="объем___2___0___8">#REF!</definedName>
    <definedName name="объем___2___0___9" localSheetId="3">#REF!</definedName>
    <definedName name="объем___2___0___9">#REF!</definedName>
    <definedName name="объем___2___0_1" localSheetId="3">#REF!</definedName>
    <definedName name="объем___2___0_1">#REF!</definedName>
    <definedName name="объем___2___0_3" localSheetId="3">#REF!</definedName>
    <definedName name="объем___2___0_3">#REF!</definedName>
    <definedName name="объем___2___0_5" localSheetId="3">#REF!</definedName>
    <definedName name="объем___2___0_5">#REF!</definedName>
    <definedName name="объем___2___1" localSheetId="3">#REF!</definedName>
    <definedName name="объем___2___1">#REF!</definedName>
    <definedName name="объем___2___1___0" localSheetId="3">#REF!</definedName>
    <definedName name="объем___2___1___0">#REF!</definedName>
    <definedName name="объем___2___10" localSheetId="3">#REF!</definedName>
    <definedName name="объем___2___10">#REF!</definedName>
    <definedName name="объем___2___12" localSheetId="3">#REF!</definedName>
    <definedName name="объем___2___12">#REF!</definedName>
    <definedName name="объем___2___2" localSheetId="3">#REF!</definedName>
    <definedName name="объем___2___2">#REF!</definedName>
    <definedName name="объем___2___3" localSheetId="3">#REF!</definedName>
    <definedName name="объем___2___3">#REF!</definedName>
    <definedName name="объем___2___4" localSheetId="3">#REF!</definedName>
    <definedName name="объем___2___4">#REF!</definedName>
    <definedName name="объем___2___4___0" localSheetId="3">#REF!</definedName>
    <definedName name="объем___2___4___0">#REF!</definedName>
    <definedName name="объем___2___4___5" localSheetId="3">#REF!</definedName>
    <definedName name="объем___2___4___5">#REF!</definedName>
    <definedName name="объем___2___4_1" localSheetId="3">#REF!</definedName>
    <definedName name="объем___2___4_1">#REF!</definedName>
    <definedName name="объем___2___4_3" localSheetId="3">#REF!</definedName>
    <definedName name="объем___2___4_3">#REF!</definedName>
    <definedName name="объем___2___4_5" localSheetId="3">#REF!</definedName>
    <definedName name="объем___2___4_5">#REF!</definedName>
    <definedName name="объем___2___5" localSheetId="3">#REF!</definedName>
    <definedName name="объем___2___5">#REF!</definedName>
    <definedName name="объем___2___6" localSheetId="3">#REF!</definedName>
    <definedName name="объем___2___6">#REF!</definedName>
    <definedName name="объем___2___6___0" localSheetId="3">#REF!</definedName>
    <definedName name="объем___2___6___0">#REF!</definedName>
    <definedName name="объем___2___7" localSheetId="3">#REF!</definedName>
    <definedName name="объем___2___7">#REF!</definedName>
    <definedName name="объем___2___8" localSheetId="3">#REF!</definedName>
    <definedName name="объем___2___8">#REF!</definedName>
    <definedName name="объем___2___8___0" localSheetId="3">#REF!</definedName>
    <definedName name="объем___2___8___0">#REF!</definedName>
    <definedName name="объем___2___9">"$#ССЫЛ!.$M$1:$M$32000"</definedName>
    <definedName name="объем___2_1" localSheetId="3">#REF!</definedName>
    <definedName name="объем___2_1">#REF!</definedName>
    <definedName name="объем___2_3" localSheetId="3">#REF!</definedName>
    <definedName name="объем___2_3">#REF!</definedName>
    <definedName name="объем___2_5" localSheetId="3">#REF!</definedName>
    <definedName name="объем___2_5">#REF!</definedName>
    <definedName name="объем___3" localSheetId="3">#REF!</definedName>
    <definedName name="объем___3">#REF!</definedName>
    <definedName name="объем___3___0" localSheetId="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3">#REF!</definedName>
    <definedName name="объем___3___0___5">#REF!</definedName>
    <definedName name="объем___3___0_1">NA()</definedName>
    <definedName name="объем___3___0_3" localSheetId="3">#REF!</definedName>
    <definedName name="объем___3___0_3">#REF!</definedName>
    <definedName name="объем___3___0_5" localSheetId="3">#REF!</definedName>
    <definedName name="объем___3___0_5">#REF!</definedName>
    <definedName name="объем___3___1" localSheetId="3">#REF!</definedName>
    <definedName name="объем___3___1">#REF!</definedName>
    <definedName name="объем___3___10" localSheetId="3">#REF!</definedName>
    <definedName name="объем___3___10">#REF!</definedName>
    <definedName name="объем___3___2" localSheetId="3">#REF!</definedName>
    <definedName name="объем___3___2">#REF!</definedName>
    <definedName name="объем___3___3" localSheetId="3">#REF!</definedName>
    <definedName name="объем___3___3">#REF!</definedName>
    <definedName name="объем___3___4" localSheetId="3">#REF!</definedName>
    <definedName name="объем___3___4">#REF!</definedName>
    <definedName name="объем___3___4___0" localSheetId="3">#REF!</definedName>
    <definedName name="объем___3___4___0">#REF!</definedName>
    <definedName name="объем___3___5" localSheetId="3">#REF!</definedName>
    <definedName name="объем___3___5">#REF!</definedName>
    <definedName name="объем___3___6" localSheetId="3">#REF!</definedName>
    <definedName name="объем___3___6">#REF!</definedName>
    <definedName name="объем___3___8" localSheetId="3">#REF!</definedName>
    <definedName name="объем___3___8">#REF!</definedName>
    <definedName name="объем___3___8___0" localSheetId="3">#REF!</definedName>
    <definedName name="объем___3___8___0">#REF!</definedName>
    <definedName name="объем___3___9" localSheetId="3">#REF!</definedName>
    <definedName name="объем___3___9">#REF!</definedName>
    <definedName name="объем___3_1" localSheetId="3">#REF!</definedName>
    <definedName name="объем___3_1">#REF!</definedName>
    <definedName name="объем___3_3">NA()</definedName>
    <definedName name="объем___3_5" localSheetId="3">#REF!</definedName>
    <definedName name="объем___3_5">#REF!</definedName>
    <definedName name="объем___4">"$#ССЫЛ!.$M$1:$M$32000"</definedName>
    <definedName name="объем___4___0">NA()</definedName>
    <definedName name="объем___4___0___0" localSheetId="3">#REF!</definedName>
    <definedName name="объем___4___0___0">#REF!</definedName>
    <definedName name="объем___4___0___0___0" localSheetId="3">#REF!</definedName>
    <definedName name="объем___4___0___0___0">#REF!</definedName>
    <definedName name="объем___4___0___0___0___0" localSheetId="3">#REF!</definedName>
    <definedName name="объем___4___0___0___0___0">#REF!</definedName>
    <definedName name="объем___4___0___0___1" localSheetId="3">#REF!</definedName>
    <definedName name="объем___4___0___0___1">#REF!</definedName>
    <definedName name="объем___4___0___0___3" localSheetId="3">#REF!</definedName>
    <definedName name="объем___4___0___0___3">#REF!</definedName>
    <definedName name="объем___4___0___0___5" localSheetId="3">#REF!</definedName>
    <definedName name="объем___4___0___0___5">#REF!</definedName>
    <definedName name="объем___4___0___0_1" localSheetId="3">#REF!</definedName>
    <definedName name="объем___4___0___0_1">#REF!</definedName>
    <definedName name="объем___4___0___0_5" localSheetId="3">#REF!</definedName>
    <definedName name="объем___4___0___0_5">#REF!</definedName>
    <definedName name="объем___4___0___1" localSheetId="3">#REF!</definedName>
    <definedName name="объем___4___0___1">#REF!</definedName>
    <definedName name="объем___4___0___3" localSheetId="3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3">#REF!</definedName>
    <definedName name="объем___4___0_1">#REF!</definedName>
    <definedName name="объем___4___0_3" localSheetId="3">#REF!</definedName>
    <definedName name="объем___4___0_3">#REF!</definedName>
    <definedName name="объем___4___0_5">NA()</definedName>
    <definedName name="объем___4___1" localSheetId="3">#REF!</definedName>
    <definedName name="объем___4___1">#REF!</definedName>
    <definedName name="объем___4___10" localSheetId="3">#REF!</definedName>
    <definedName name="объем___4___10">#REF!</definedName>
    <definedName name="объем___4___12" localSheetId="3">#REF!</definedName>
    <definedName name="объем___4___12">#REF!</definedName>
    <definedName name="объем___4___2" localSheetId="3">#REF!</definedName>
    <definedName name="объем___4___2">#REF!</definedName>
    <definedName name="объем___4___3" localSheetId="3">#REF!</definedName>
    <definedName name="объем___4___3">#REF!</definedName>
    <definedName name="объем___4___3___0" localSheetId="3">#REF!</definedName>
    <definedName name="объем___4___3___0">#REF!</definedName>
    <definedName name="объем___4___4" localSheetId="3">#REF!</definedName>
    <definedName name="объем___4___4">#REF!</definedName>
    <definedName name="объем___4___5" localSheetId="3">#REF!</definedName>
    <definedName name="объем___4___5">#REF!</definedName>
    <definedName name="объем___4___6" localSheetId="3">#REF!</definedName>
    <definedName name="объем___4___6">#REF!</definedName>
    <definedName name="объем___4___6___0" localSheetId="3">#REF!</definedName>
    <definedName name="объем___4___6___0">#REF!</definedName>
    <definedName name="объем___4___7" localSheetId="3">#REF!</definedName>
    <definedName name="объем___4___7">#REF!</definedName>
    <definedName name="объем___4___8" localSheetId="3">#REF!</definedName>
    <definedName name="объем___4___8">#REF!</definedName>
    <definedName name="объем___4___8___0" localSheetId="3">#REF!</definedName>
    <definedName name="объем___4___8___0">#REF!</definedName>
    <definedName name="объем___4___9">"$#ССЫЛ!.$M$1:$M$32000"</definedName>
    <definedName name="объем___4_1" localSheetId="3">#REF!</definedName>
    <definedName name="объем___4_1">#REF!</definedName>
    <definedName name="объем___4_3" localSheetId="3">#REF!</definedName>
    <definedName name="объем___4_3">#REF!</definedName>
    <definedName name="объем___4_5" localSheetId="3">#REF!</definedName>
    <definedName name="объем___4_5">#REF!</definedName>
    <definedName name="объем___5">NA()</definedName>
    <definedName name="объем___5___0" localSheetId="3">#REF!</definedName>
    <definedName name="объем___5___0">#REF!</definedName>
    <definedName name="объем___5___0___0" localSheetId="3">#REF!</definedName>
    <definedName name="объем___5___0___0">#REF!</definedName>
    <definedName name="объем___5___0___0___0" localSheetId="3">#REF!</definedName>
    <definedName name="объем___5___0___0___0">#REF!</definedName>
    <definedName name="объем___5___0___0___0___0" localSheetId="3">#REF!</definedName>
    <definedName name="объем___5___0___0___0___0">#REF!</definedName>
    <definedName name="объем___5___0___1" localSheetId="3">#REF!</definedName>
    <definedName name="объем___5___0___1">#REF!</definedName>
    <definedName name="объем___5___0___5" localSheetId="3">#REF!</definedName>
    <definedName name="объем___5___0___5">#REF!</definedName>
    <definedName name="объем___5___0_1" localSheetId="3">#REF!</definedName>
    <definedName name="объем___5___0_1">#REF!</definedName>
    <definedName name="объем___5___0_3" localSheetId="3">#REF!</definedName>
    <definedName name="объем___5___0_3">#REF!</definedName>
    <definedName name="объем___5___0_5" localSheetId="3">#REF!</definedName>
    <definedName name="объем___5___0_5">#REF!</definedName>
    <definedName name="объем___5___1" localSheetId="3">#REF!</definedName>
    <definedName name="объем___5___1">#REF!</definedName>
    <definedName name="объем___5___3">NA()</definedName>
    <definedName name="объем___5___5">NA()</definedName>
    <definedName name="объем___5_1" localSheetId="3">#REF!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 localSheetId="3">#REF!</definedName>
    <definedName name="объем___6___0">#REF!</definedName>
    <definedName name="объем___6___0___0" localSheetId="3">#REF!</definedName>
    <definedName name="объем___6___0___0">#REF!</definedName>
    <definedName name="объем___6___0___0___0" localSheetId="3">#REF!</definedName>
    <definedName name="объем___6___0___0___0">#REF!</definedName>
    <definedName name="объем___6___0___0___0___0" localSheetId="3">#REF!</definedName>
    <definedName name="объем___6___0___0___0___0">#REF!</definedName>
    <definedName name="объем___6___0___1" localSheetId="3">#REF!</definedName>
    <definedName name="объем___6___0___1">#REF!</definedName>
    <definedName name="объем___6___0___3" localSheetId="3">#REF!</definedName>
    <definedName name="объем___6___0___3">#REF!</definedName>
    <definedName name="объем___6___0___5" localSheetId="3">#REF!</definedName>
    <definedName name="объем___6___0___5">#REF!</definedName>
    <definedName name="объем___6___0_1" localSheetId="3">#REF!</definedName>
    <definedName name="объем___6___0_1">#REF!</definedName>
    <definedName name="объем___6___0_3" localSheetId="3">#REF!</definedName>
    <definedName name="объем___6___0_3">#REF!</definedName>
    <definedName name="объем___6___0_5" localSheetId="3">#REF!</definedName>
    <definedName name="объем___6___0_5">#REF!</definedName>
    <definedName name="объем___6___1" localSheetId="3">#REF!</definedName>
    <definedName name="объем___6___1">#REF!</definedName>
    <definedName name="объем___6___10" localSheetId="3">#REF!</definedName>
    <definedName name="объем___6___10">#REF!</definedName>
    <definedName name="объем___6___12" localSheetId="3">#REF!</definedName>
    <definedName name="объем___6___12">#REF!</definedName>
    <definedName name="объем___6___2" localSheetId="3">#REF!</definedName>
    <definedName name="объем___6___2">#REF!</definedName>
    <definedName name="объем___6___3" localSheetId="3">#REF!</definedName>
    <definedName name="объем___6___3">#REF!</definedName>
    <definedName name="объем___6___4" localSheetId="3">#REF!</definedName>
    <definedName name="объем___6___4">#REF!</definedName>
    <definedName name="объем___6___5">NA()</definedName>
    <definedName name="объем___6___6" localSheetId="3">#REF!</definedName>
    <definedName name="объем___6___6">#REF!</definedName>
    <definedName name="объем___6___6___0" localSheetId="3">#REF!</definedName>
    <definedName name="объем___6___6___0">#REF!</definedName>
    <definedName name="объем___6___7">NA()</definedName>
    <definedName name="объем___6___8" localSheetId="3">#REF!</definedName>
    <definedName name="объем___6___8">#REF!</definedName>
    <definedName name="объем___6___8___0" localSheetId="3">#REF!</definedName>
    <definedName name="объем___6___8___0">#REF!</definedName>
    <definedName name="объем___6___9">"$#ССЫЛ!.$M$1:$M$32000"</definedName>
    <definedName name="объем___6_1" localSheetId="3">#REF!</definedName>
    <definedName name="объем___6_1">#REF!</definedName>
    <definedName name="объем___6_3" localSheetId="3">#REF!</definedName>
    <definedName name="объем___6_3">#REF!</definedName>
    <definedName name="объем___6_5">NA()</definedName>
    <definedName name="объем___7" localSheetId="3">#REF!</definedName>
    <definedName name="объем___7">#REF!</definedName>
    <definedName name="объем___7___0" localSheetId="3">#REF!</definedName>
    <definedName name="объем___7___0">#REF!</definedName>
    <definedName name="объем___7___0___0" localSheetId="3">#REF!</definedName>
    <definedName name="объем___7___0___0">#REF!</definedName>
    <definedName name="объем___7___10" localSheetId="3">#REF!</definedName>
    <definedName name="объем___7___10">#REF!</definedName>
    <definedName name="объем___7___2" localSheetId="3">#REF!</definedName>
    <definedName name="объем___7___2">#REF!</definedName>
    <definedName name="объем___7___4" localSheetId="3">#REF!</definedName>
    <definedName name="объем___7___4">#REF!</definedName>
    <definedName name="объем___7___6" localSheetId="3">#REF!</definedName>
    <definedName name="объем___7___6">#REF!</definedName>
    <definedName name="объем___7___8" localSheetId="3">#REF!</definedName>
    <definedName name="объем___7___8">#REF!</definedName>
    <definedName name="объем___8">"$#ССЫЛ!.$M$1:$M$32000"</definedName>
    <definedName name="объем___8___0" localSheetId="3">#REF!</definedName>
    <definedName name="объем___8___0">#REF!</definedName>
    <definedName name="объем___8___0___0" localSheetId="3">#REF!</definedName>
    <definedName name="объем___8___0___0">#REF!</definedName>
    <definedName name="объем___8___0___0___0" localSheetId="3">#REF!</definedName>
    <definedName name="объем___8___0___0___0">#REF!</definedName>
    <definedName name="объем___8___0___0___0___0" localSheetId="3">#REF!</definedName>
    <definedName name="объем___8___0___0___0___0">#REF!</definedName>
    <definedName name="объем___8___0___1" localSheetId="3">#REF!</definedName>
    <definedName name="объем___8___0___1">#REF!</definedName>
    <definedName name="объем___8___0___5" localSheetId="3">#REF!</definedName>
    <definedName name="объем___8___0___5">#REF!</definedName>
    <definedName name="объем___8___0_1" localSheetId="3">#REF!</definedName>
    <definedName name="объем___8___0_1">#REF!</definedName>
    <definedName name="объем___8___0_3" localSheetId="3">#REF!</definedName>
    <definedName name="объем___8___0_3">#REF!</definedName>
    <definedName name="объем___8___0_5" localSheetId="3">#REF!</definedName>
    <definedName name="объем___8___0_5">#REF!</definedName>
    <definedName name="объем___8___1" localSheetId="3">#REF!</definedName>
    <definedName name="объем___8___1">#REF!</definedName>
    <definedName name="объем___8___10" localSheetId="3">#REF!</definedName>
    <definedName name="объем___8___10">#REF!</definedName>
    <definedName name="объем___8___12" localSheetId="3">#REF!</definedName>
    <definedName name="объем___8___12">#REF!</definedName>
    <definedName name="объем___8___2" localSheetId="3">#REF!</definedName>
    <definedName name="объем___8___2">#REF!</definedName>
    <definedName name="объем___8___4" localSheetId="3">#REF!</definedName>
    <definedName name="объем___8___4">#REF!</definedName>
    <definedName name="объем___8___5" localSheetId="3">#REF!</definedName>
    <definedName name="объем___8___5">#REF!</definedName>
    <definedName name="объем___8___6" localSheetId="3">#REF!</definedName>
    <definedName name="объем___8___6">#REF!</definedName>
    <definedName name="объем___8___6___0" localSheetId="3">#REF!</definedName>
    <definedName name="объем___8___6___0">#REF!</definedName>
    <definedName name="объем___8___7" localSheetId="3">#REF!</definedName>
    <definedName name="объем___8___7">#REF!</definedName>
    <definedName name="объем___8___8" localSheetId="3">#REF!</definedName>
    <definedName name="объем___8___8">#REF!</definedName>
    <definedName name="объем___8___8___0" localSheetId="3">#REF!</definedName>
    <definedName name="объем___8___8___0">#REF!</definedName>
    <definedName name="объем___8___9">"$#ССЫЛ!.$M$1:$M$32000"</definedName>
    <definedName name="объем___8_1" localSheetId="3">#REF!</definedName>
    <definedName name="объем___8_1">#REF!</definedName>
    <definedName name="объем___8_3" localSheetId="3">#REF!</definedName>
    <definedName name="объем___8_3">#REF!</definedName>
    <definedName name="объем___8_5" localSheetId="3">#REF!</definedName>
    <definedName name="объем___8_5">#REF!</definedName>
    <definedName name="объем___9" localSheetId="3">#REF!</definedName>
    <definedName name="объем___9">#REF!</definedName>
    <definedName name="объем___9___0" localSheetId="3">#REF!</definedName>
    <definedName name="объем___9___0">#REF!</definedName>
    <definedName name="объем___9___0___0" localSheetId="3">#REF!</definedName>
    <definedName name="объем___9___0___0">#REF!</definedName>
    <definedName name="объем___9___0___0___0" localSheetId="3">#REF!</definedName>
    <definedName name="объем___9___0___0___0">#REF!</definedName>
    <definedName name="объем___9___0___0___0___0" localSheetId="3">#REF!</definedName>
    <definedName name="объем___9___0___0___0___0">#REF!</definedName>
    <definedName name="объем___9___0___5" localSheetId="3">#REF!</definedName>
    <definedName name="объем___9___0___5">#REF!</definedName>
    <definedName name="объем___9___0_5" localSheetId="3">#REF!</definedName>
    <definedName name="объем___9___0_5">#REF!</definedName>
    <definedName name="объем___9___10" localSheetId="3">#REF!</definedName>
    <definedName name="объем___9___10">#REF!</definedName>
    <definedName name="объем___9___2" localSheetId="3">#REF!</definedName>
    <definedName name="объем___9___2">#REF!</definedName>
    <definedName name="объем___9___4" localSheetId="3">#REF!</definedName>
    <definedName name="объем___9___4">#REF!</definedName>
    <definedName name="объем___9___5" localSheetId="3">#REF!</definedName>
    <definedName name="объем___9___5">#REF!</definedName>
    <definedName name="объем___9___6" localSheetId="3">#REF!</definedName>
    <definedName name="объем___9___6">#REF!</definedName>
    <definedName name="объем___9___8" localSheetId="3">#REF!</definedName>
    <definedName name="объем___9___8">#REF!</definedName>
    <definedName name="объем___9_1" localSheetId="3">#REF!</definedName>
    <definedName name="объем___9_1">#REF!</definedName>
    <definedName name="объем___9_3" localSheetId="3">#REF!</definedName>
    <definedName name="объем___9_3">#REF!</definedName>
    <definedName name="объем___9_5" localSheetId="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3">#REF!</definedName>
    <definedName name="объем1">#REF!</definedName>
    <definedName name="ОК">'[31]СметаСводная Рыб'!$C$9</definedName>
    <definedName name="олтортортл">'[18]Таблица 3'!$A$3:$B$40</definedName>
    <definedName name="оо">'[44]свод 2'!$D$10</definedName>
    <definedName name="ооо">[45]СметаСводная!$C$9</definedName>
    <definedName name="Описание_группы_строек" localSheetId="0">#REF!</definedName>
    <definedName name="Описание_группы_строек" localSheetId="3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 localSheetId="3">#REF!</definedName>
    <definedName name="Описание_локальной_сметы">#REF!</definedName>
    <definedName name="Описание_объекта" localSheetId="0">#REF!</definedName>
    <definedName name="Описание_объекта" localSheetId="3">#REF!</definedName>
    <definedName name="Описание_объекта">#REF!</definedName>
    <definedName name="Описание_объектной_сметы" localSheetId="0">#REF!</definedName>
    <definedName name="Описание_объектной_сметы" localSheetId="3">#REF!</definedName>
    <definedName name="Описание_объектной_сметы">#REF!</definedName>
    <definedName name="Описание_очереди" localSheetId="0">#REF!</definedName>
    <definedName name="Описание_очереди" localSheetId="3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 localSheetId="3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 localSheetId="3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 localSheetId="3">#REF!</definedName>
    <definedName name="Описание_стройки">#REF!</definedName>
    <definedName name="орп" localSheetId="3">[46]Смета!#REF!</definedName>
    <definedName name="орп">[46]Смета!#REF!</definedName>
    <definedName name="Основание" localSheetId="0">#REF!</definedName>
    <definedName name="Основание" localSheetId="3">#REF!</definedName>
    <definedName name="Основание">#REF!</definedName>
    <definedName name="Отчетный_период__учет_выполненных_работ" localSheetId="0">#REF!</definedName>
    <definedName name="Отчетный_период__учет_выполненных_работ" localSheetId="3">#REF!</definedName>
    <definedName name="Отчетный_период__учет_выполненных_работ">#REF!</definedName>
    <definedName name="п" localSheetId="3">#REF!</definedName>
    <definedName name="п">#REF!</definedName>
    <definedName name="пвап">'[18]Таблица 5'!$A$3:$G$77</definedName>
    <definedName name="Пи" localSheetId="3">#REF!</definedName>
    <definedName name="Пи">#REF!</definedName>
    <definedName name="Пи_" localSheetId="3">#REF!</definedName>
    <definedName name="Пи_">#REF!</definedName>
    <definedName name="план" localSheetId="3">[27]топография!#REF!</definedName>
    <definedName name="план">[27]топография!#REF!</definedName>
    <definedName name="Площадь" localSheetId="3">#REF!</definedName>
    <definedName name="Площадь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3">#REF!</definedName>
    <definedName name="Площадь_планшетов">#REF!</definedName>
    <definedName name="Покупное_ПО" localSheetId="3">#REF!</definedName>
    <definedName name="Покупное_ПО">#REF!</definedName>
    <definedName name="Покупные" localSheetId="3">#REF!</definedName>
    <definedName name="Покупные">#REF!</definedName>
    <definedName name="Покупные_изделия" localSheetId="3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3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3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3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3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3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3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3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3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3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3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3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3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3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3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3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3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3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3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3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3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3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3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3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3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3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3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3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3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3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3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3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3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3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3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3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3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3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3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3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3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3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3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3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3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3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3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3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3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3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3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3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3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3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3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3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3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3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3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3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3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3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3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3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3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3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3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3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3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3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 localSheetId="3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3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3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3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3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3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3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3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3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3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3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3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3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3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3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3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3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3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3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3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3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3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3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3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3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3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3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3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3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3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3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3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3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3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3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3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3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3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3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3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3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3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3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3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3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3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3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3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3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3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3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3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3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3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3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3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3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3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3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3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3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3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3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3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3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3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3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3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[47]свод1!$A$7</definedName>
    <definedName name="пр" localSheetId="3">#REF!</definedName>
    <definedName name="пр">#REF!</definedName>
    <definedName name="прапоалад" localSheetId="3">[48]топография!#REF!</definedName>
    <definedName name="прапоалад">[48]топография!#REF!</definedName>
    <definedName name="приб">[49]сводная!$E$10</definedName>
    <definedName name="привет">#REF!</definedName>
    <definedName name="Прикладное_ПО" localSheetId="3">#REF!</definedName>
    <definedName name="Прикладное_ПО">#REF!</definedName>
    <definedName name="прим">[45]СметаСводная!$C$7</definedName>
    <definedName name="про" localSheetId="3">#REF!</definedName>
    <definedName name="про">#REF!</definedName>
    <definedName name="пробная" localSheetId="3">#REF!</definedName>
    <definedName name="пробная">#REF!</definedName>
    <definedName name="пробная\" localSheetId="3">#REF!</definedName>
    <definedName name="пробная\">#REF!</definedName>
    <definedName name="Проверил" localSheetId="0">#REF!</definedName>
    <definedName name="Проверил" localSheetId="3">#REF!</definedName>
    <definedName name="Проверил">#REF!</definedName>
    <definedName name="проект">'[50]СметаСводная павильон'!$D$6</definedName>
    <definedName name="прочие" localSheetId="3">#REF!</definedName>
    <definedName name="прочие">#REF!</definedName>
    <definedName name="Прочие_затраты_в_базисных_ценах" localSheetId="0">#REF!</definedName>
    <definedName name="Прочие_затраты_в_базисных_ценах" localSheetId="3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 localSheetId="3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3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3">#REF!</definedName>
    <definedName name="Прочие_затраты_в_текущих_ценах_после_применения_индексов">#REF!</definedName>
    <definedName name="прпр" localSheetId="3">[14]Коэфф1.!#REF!</definedName>
    <definedName name="прпр">[14]Коэфф1.!#REF!</definedName>
    <definedName name="прпр_1" localSheetId="3">#REF!</definedName>
    <definedName name="прпр_1">#REF!</definedName>
    <definedName name="псков">[51]свод!$E$10</definedName>
    <definedName name="р" localSheetId="3">#REF!</definedName>
    <definedName name="р">#REF!</definedName>
    <definedName name="Работы" localSheetId="3">#REF!</definedName>
    <definedName name="Работы">#REF!</definedName>
    <definedName name="Разработанные">#REF!</definedName>
    <definedName name="Разработка" localSheetId="3">#REF!</definedName>
    <definedName name="Разработка">#REF!</definedName>
    <definedName name="Разработка_" localSheetId="3">#REF!</definedName>
    <definedName name="Разработка_">#REF!</definedName>
    <definedName name="Районный_к_т_к_ЗП" localSheetId="0">#REF!</definedName>
    <definedName name="Районный_к_т_к_ЗП" localSheetId="3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 localSheetId="3">#REF!</definedName>
    <definedName name="Районный_к_т_к_ЗП_по_ресурсному_расчету">#REF!</definedName>
    <definedName name="расчет">'[18]Таблица 3'!$A$3:$B$40</definedName>
    <definedName name="расчет1">'[18]Таблица 3'!$A$3:$B$40</definedName>
    <definedName name="РД" localSheetId="3">#REF!</definedName>
    <definedName name="РД">#REF!</definedName>
    <definedName name="Регистрационный_номер_группы_строек" localSheetId="0">#REF!</definedName>
    <definedName name="Регистрационный_номер_группы_строек" localSheetId="3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 localSheetId="3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 localSheetId="3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 localSheetId="3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 localSheetId="3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3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3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 localSheetId="3">#REF!</definedName>
    <definedName name="Регистрационный_номер_стройки">#REF!</definedName>
    <definedName name="рига">'[52]СметаСводная снег'!$E$7</definedName>
    <definedName name="рол" localSheetId="3">[48]топография!#REF!</definedName>
    <definedName name="рол">[48]топография!#REF!</definedName>
    <definedName name="ролл" localSheetId="3">#REF!</definedName>
    <definedName name="ролл">#REF!</definedName>
    <definedName name="рпв" localSheetId="3">#REF!</definedName>
    <definedName name="рпв">#REF!</definedName>
    <definedName name="рр" localSheetId="3">#REF!</definedName>
    <definedName name="рр">#REF!</definedName>
    <definedName name="Руководитель" localSheetId="3">#REF!</definedName>
    <definedName name="Руководитель">#REF!</definedName>
    <definedName name="ручей" localSheetId="3">#REF!</definedName>
    <definedName name="ручей">#REF!</definedName>
    <definedName name="савепр" localSheetId="3">#REF!</definedName>
    <definedName name="савепр">#REF!</definedName>
    <definedName name="сам" localSheetId="3">#REF!</definedName>
    <definedName name="сам">#REF!</definedName>
    <definedName name="Свод" localSheetId="3">#REF!</definedName>
    <definedName name="Свод">#REF!</definedName>
    <definedName name="свод1" localSheetId="3">[53]топография!#REF!</definedName>
    <definedName name="свод1">[53]топография!#REF!</definedName>
    <definedName name="сводИИ" localSheetId="3">[54]топография!#REF!</definedName>
    <definedName name="сводИИ">[54]топография!#REF!</definedName>
    <definedName name="сводная" localSheetId="3">#REF!</definedName>
    <definedName name="сводная">#REF!</definedName>
    <definedName name="СводнУТ" localSheetId="3">[27]топография!#REF!</definedName>
    <definedName name="СводнУТ">[27]топография!#REF!</definedName>
    <definedName name="СводУТ" localSheetId="3">#REF!</definedName>
    <definedName name="СводУТ">#REF!</definedName>
    <definedName name="Сервис" localSheetId="3">#REF!</definedName>
    <definedName name="Сервис">#REF!</definedName>
    <definedName name="Сервис_Всего" localSheetId="3">'[14]Прайс лист'!#REF!</definedName>
    <definedName name="Сервис_Всего">'[14]Прайс лист'!#REF!</definedName>
    <definedName name="Сервис_Всего_1" localSheetId="3">#REF!</definedName>
    <definedName name="Сервис_Всего_1">#REF!</definedName>
    <definedName name="Сервисное_оборудование" localSheetId="3">[14]Коэфф1.!#REF!</definedName>
    <definedName name="Сервисное_оборудование">[14]Коэфф1.!#REF!</definedName>
    <definedName name="Сервисное_оборудование_1" localSheetId="3">#REF!</definedName>
    <definedName name="Сервисное_оборудование_1">#REF!</definedName>
    <definedName name="см" localSheetId="3">#REF!</definedName>
    <definedName name="см">#REF!</definedName>
    <definedName name="см___0" localSheetId="3">#REF!</definedName>
    <definedName name="см___0">#REF!</definedName>
    <definedName name="См7" localSheetId="3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 localSheetId="3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3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 localSheetId="3">#REF!</definedName>
    <definedName name="Сметная_стоимость_по_ресурсному_расчету">#REF!</definedName>
    <definedName name="сми" localSheetId="3">#REF!</definedName>
    <definedName name="сми">#REF!</definedName>
    <definedName name="Согласование" localSheetId="3">#REF!</definedName>
    <definedName name="Согласование">#REF!</definedName>
    <definedName name="Составил" localSheetId="0">#REF!</definedName>
    <definedName name="Составил" localSheetId="3">#REF!</definedName>
    <definedName name="Составил">#REF!</definedName>
    <definedName name="Составитель" localSheetId="3">#REF!</definedName>
    <definedName name="Составитель">#REF!</definedName>
    <definedName name="СП1" localSheetId="3">[5]Обновление!#REF!</definedName>
    <definedName name="СП1">[5]Обновление!#REF!</definedName>
    <definedName name="Средняя_з_пл_в_строительстве" localSheetId="3">#REF!</definedName>
    <definedName name="Средняя_з_пл_в_строительстве">#REF!</definedName>
    <definedName name="Средняя_з_пл_по_отрасли__Связь" localSheetId="3">#REF!</definedName>
    <definedName name="Средняя_з_пл_по_отрасли__Связь">#REF!</definedName>
    <definedName name="ссс" localSheetId="3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3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3">#REF!</definedName>
    <definedName name="Стоимость_по_акту_выполненных_работ_при_ресурсном_расчете">#REF!</definedName>
    <definedName name="Строительная_полоса" localSheetId="3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 localSheetId="3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 localSheetId="3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3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3">#REF!</definedName>
    <definedName name="Строительные_работы_в_текущих_ценах_после_применения_индексов">#REF!</definedName>
    <definedName name="Сургут">NA()</definedName>
    <definedName name="т">'[29]СметаСводная Рыб'!$C$13</definedName>
    <definedName name="Таблица3">'[18]Таблица 3'!$A$3:$B$40</definedName>
    <definedName name="Таблица5">'[18]Таблица 5'!$A$3:$G$77</definedName>
    <definedName name="Территориальная_поправка_к_ТЕР" localSheetId="0">#REF!</definedName>
    <definedName name="Территориальная_поправка_к_ТЕР" localSheetId="3">#REF!</definedName>
    <definedName name="Территориальная_поправка_к_ТЕР">#REF!</definedName>
    <definedName name="тихо">#REF!</definedName>
    <definedName name="топ1" localSheetId="3">#REF!</definedName>
    <definedName name="топ1">#REF!</definedName>
    <definedName name="топ2" localSheetId="3">#REF!</definedName>
    <definedName name="топ2">#REF!</definedName>
    <definedName name="топо" localSheetId="3">#REF!</definedName>
    <definedName name="топо">#REF!</definedName>
    <definedName name="топогр" localSheetId="3">[16]Смета!#REF!</definedName>
    <definedName name="топогр">[16]Смета!#REF!</definedName>
    <definedName name="топогр1" localSheetId="3">#REF!</definedName>
    <definedName name="топогр1">#REF!</definedName>
    <definedName name="топограф" localSheetId="3">#REF!</definedName>
    <definedName name="топограф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3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3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3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3">#REF!</definedName>
    <definedName name="Трудоемкость_основных_рабочих_по_акту_выполненных_работ">#REF!</definedName>
    <definedName name="ТС1" localSheetId="3">#REF!</definedName>
    <definedName name="ТС1">#REF!</definedName>
    <definedName name="тьбю" localSheetId="3">#REF!</definedName>
    <definedName name="тьбю">#REF!</definedName>
    <definedName name="тьмтиб" localSheetId="3">#REF!</definedName>
    <definedName name="тьмтиб">#REF!</definedName>
    <definedName name="у">#REF!</definedName>
    <definedName name="Увеличение_затрат_по_ЭММ" localSheetId="3">#REF!</definedName>
    <definedName name="Увеличение_затрат_по_ЭММ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3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3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3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3">#REF!</definedName>
    <definedName name="Укрупненный_норматив_СП_для_расчета_в_ценах_1984г.">#REF!</definedName>
    <definedName name="уу">'[29]СметаСводная Рыб'!$C$13</definedName>
    <definedName name="уцуц" localSheetId="3">#REF!</definedName>
    <definedName name="уцуц">#REF!</definedName>
    <definedName name="Участок" localSheetId="3">#REF!</definedName>
    <definedName name="Участок">#REF!</definedName>
    <definedName name="ф" localSheetId="3">#REF!</definedName>
    <definedName name="ф">#REF!</definedName>
    <definedName name="ф1" localSheetId="3">#REF!</definedName>
    <definedName name="ф1">#REF!</definedName>
    <definedName name="фед">'[20]свод 2'!$C$10</definedName>
    <definedName name="ффыв" localSheetId="3">#REF!</definedName>
    <definedName name="ффыв">#REF!</definedName>
    <definedName name="фыв" localSheetId="3">#REF!</definedName>
    <definedName name="фыв">#REF!</definedName>
    <definedName name="цена">#N/A</definedName>
    <definedName name="цена___0">"$#ССЫЛ!.$L$1:$L$32000"</definedName>
    <definedName name="цена___0___0" localSheetId="3">#REF!</definedName>
    <definedName name="цена___0___0">#REF!</definedName>
    <definedName name="цена___0___0___0" localSheetId="3">#REF!</definedName>
    <definedName name="цена___0___0___0">#REF!</definedName>
    <definedName name="цена___0___0___0___0" localSheetId="3">#REF!</definedName>
    <definedName name="цена___0___0___0___0">#REF!</definedName>
    <definedName name="цена___0___0___0___0___0" localSheetId="3">#REF!</definedName>
    <definedName name="цена___0___0___0___0___0">#REF!</definedName>
    <definedName name="цена___0___0___0___1" localSheetId="3">#REF!</definedName>
    <definedName name="цена___0___0___0___1">#REF!</definedName>
    <definedName name="цена___0___0___0___3" localSheetId="3">#REF!</definedName>
    <definedName name="цена___0___0___0___3">#REF!</definedName>
    <definedName name="цена___0___0___0___5" localSheetId="3">#REF!</definedName>
    <definedName name="цена___0___0___0___5">#REF!</definedName>
    <definedName name="цена___0___0___0_1" localSheetId="3">#REF!</definedName>
    <definedName name="цена___0___0___0_1">#REF!</definedName>
    <definedName name="цена___0___0___0_5" localSheetId="3">#REF!</definedName>
    <definedName name="цена___0___0___0_5">#REF!</definedName>
    <definedName name="цена___0___0___1" localSheetId="3">#REF!</definedName>
    <definedName name="цена___0___0___1">#REF!</definedName>
    <definedName name="цена___0___0___2" localSheetId="3">#REF!</definedName>
    <definedName name="цена___0___0___2">#REF!</definedName>
    <definedName name="цена___0___0___3" localSheetId="3">#REF!</definedName>
    <definedName name="цена___0___0___3">#REF!</definedName>
    <definedName name="цена___0___0___3___0" localSheetId="3">#REF!</definedName>
    <definedName name="цена___0___0___3___0">#REF!</definedName>
    <definedName name="цена___0___0___4" localSheetId="3">#REF!</definedName>
    <definedName name="цена___0___0___4">#REF!</definedName>
    <definedName name="цена___0___0___5" localSheetId="3">#REF!</definedName>
    <definedName name="цена___0___0___5">#REF!</definedName>
    <definedName name="цена___0___0___6" localSheetId="3">#REF!</definedName>
    <definedName name="цена___0___0___6">#REF!</definedName>
    <definedName name="цена___0___0___7" localSheetId="3">#REF!</definedName>
    <definedName name="цена___0___0___7">#REF!</definedName>
    <definedName name="цена___0___0___8" localSheetId="3">#REF!</definedName>
    <definedName name="цена___0___0___8">#REF!</definedName>
    <definedName name="цена___0___0___9" localSheetId="3">#REF!</definedName>
    <definedName name="цена___0___0___9">#REF!</definedName>
    <definedName name="цена___0___0_1" localSheetId="3">#REF!</definedName>
    <definedName name="цена___0___0_1">#REF!</definedName>
    <definedName name="цена___0___0_3" localSheetId="3">#REF!</definedName>
    <definedName name="цена___0___0_3">#REF!</definedName>
    <definedName name="цена___0___0_5" localSheetId="3">#REF!</definedName>
    <definedName name="цена___0___0_5">#REF!</definedName>
    <definedName name="цена___0___1" localSheetId="3">#REF!</definedName>
    <definedName name="цена___0___1">#REF!</definedName>
    <definedName name="цена___0___1___0" localSheetId="3">#REF!</definedName>
    <definedName name="цена___0___1___0">#REF!</definedName>
    <definedName name="цена___0___10" localSheetId="3">#REF!</definedName>
    <definedName name="цена___0___10">#REF!</definedName>
    <definedName name="цена___0___12" localSheetId="3">#REF!</definedName>
    <definedName name="цена___0___12">#REF!</definedName>
    <definedName name="цена___0___2" localSheetId="3">#REF!</definedName>
    <definedName name="цена___0___2">#REF!</definedName>
    <definedName name="цена___0___2___0" localSheetId="3">#REF!</definedName>
    <definedName name="цена___0___2___0">#REF!</definedName>
    <definedName name="цена___0___2___0___0" localSheetId="3">#REF!</definedName>
    <definedName name="цена___0___2___0___0">#REF!</definedName>
    <definedName name="цена___0___2___5" localSheetId="3">#REF!</definedName>
    <definedName name="цена___0___2___5">#REF!</definedName>
    <definedName name="цена___0___2_1" localSheetId="3">#REF!</definedName>
    <definedName name="цена___0___2_1">#REF!</definedName>
    <definedName name="цена___0___2_3" localSheetId="3">#REF!</definedName>
    <definedName name="цена___0___2_3">#REF!</definedName>
    <definedName name="цена___0___2_5" localSheetId="3">#REF!</definedName>
    <definedName name="цена___0___2_5">#REF!</definedName>
    <definedName name="цена___0___3" localSheetId="3">#REF!</definedName>
    <definedName name="цена___0___3">#REF!</definedName>
    <definedName name="цена___0___3___0" localSheetId="3">#REF!</definedName>
    <definedName name="цена___0___3___0">#REF!</definedName>
    <definedName name="цена___0___3___3" localSheetId="3">#REF!</definedName>
    <definedName name="цена___0___3___3">#REF!</definedName>
    <definedName name="цена___0___3___5" localSheetId="3">#REF!</definedName>
    <definedName name="цена___0___3___5">#REF!</definedName>
    <definedName name="цена___0___3_1" localSheetId="3">#REF!</definedName>
    <definedName name="цена___0___3_1">#REF!</definedName>
    <definedName name="цена___0___3_5" localSheetId="3">#REF!</definedName>
    <definedName name="цена___0___3_5">#REF!</definedName>
    <definedName name="цена___0___4" localSheetId="3">#REF!</definedName>
    <definedName name="цена___0___4">#REF!</definedName>
    <definedName name="цена___0___4___0" localSheetId="3">#REF!</definedName>
    <definedName name="цена___0___4___0">#REF!</definedName>
    <definedName name="цена___0___4___5" localSheetId="3">#REF!</definedName>
    <definedName name="цена___0___4___5">#REF!</definedName>
    <definedName name="цена___0___4_1" localSheetId="3">#REF!</definedName>
    <definedName name="цена___0___4_1">#REF!</definedName>
    <definedName name="цена___0___4_3" localSheetId="3">#REF!</definedName>
    <definedName name="цена___0___4_3">#REF!</definedName>
    <definedName name="цена___0___4_5" localSheetId="3">#REF!</definedName>
    <definedName name="цена___0___4_5">#REF!</definedName>
    <definedName name="цена___0___5" localSheetId="3">#REF!</definedName>
    <definedName name="цена___0___5">#REF!</definedName>
    <definedName name="цена___0___5___0" localSheetId="3">#REF!</definedName>
    <definedName name="цена___0___5___0">#REF!</definedName>
    <definedName name="цена___0___6" localSheetId="3">#REF!</definedName>
    <definedName name="цена___0___6">#REF!</definedName>
    <definedName name="цена___0___6___0" localSheetId="3">#REF!</definedName>
    <definedName name="цена___0___6___0">#REF!</definedName>
    <definedName name="цена___0___7" localSheetId="3">#REF!</definedName>
    <definedName name="цена___0___7">#REF!</definedName>
    <definedName name="цена___0___8" localSheetId="3">#REF!</definedName>
    <definedName name="цена___0___8">#REF!</definedName>
    <definedName name="цена___0___8___0" localSheetId="3">#REF!</definedName>
    <definedName name="цена___0___8___0">#REF!</definedName>
    <definedName name="цена___0___9">"$#ССЫЛ!.$L$1:$L$32000"</definedName>
    <definedName name="цена___0_1" localSheetId="3">#REF!</definedName>
    <definedName name="цена___0_1">#REF!</definedName>
    <definedName name="цена___0_3" localSheetId="3">#REF!</definedName>
    <definedName name="цена___0_3">#REF!</definedName>
    <definedName name="цена___0_5" localSheetId="3">#REF!</definedName>
    <definedName name="цена___0_5">#REF!</definedName>
    <definedName name="цена___1" localSheetId="3">#REF!</definedName>
    <definedName name="цена___1">#REF!</definedName>
    <definedName name="цена___1___0" localSheetId="3">#REF!</definedName>
    <definedName name="цена___1___0">#REF!</definedName>
    <definedName name="цена___1___0___0" localSheetId="3">#REF!</definedName>
    <definedName name="цена___1___0___0">#REF!</definedName>
    <definedName name="цена___1___1" localSheetId="3">#REF!</definedName>
    <definedName name="цена___1___1">#REF!</definedName>
    <definedName name="цена___1___5" localSheetId="3">#REF!</definedName>
    <definedName name="цена___1___5">#REF!</definedName>
    <definedName name="цена___1_1" localSheetId="3">#REF!</definedName>
    <definedName name="цена___1_1">#REF!</definedName>
    <definedName name="цена___1_3" localSheetId="3">#REF!</definedName>
    <definedName name="цена___1_3">#REF!</definedName>
    <definedName name="цена___1_5" localSheetId="3">#REF!</definedName>
    <definedName name="цена___1_5">#REF!</definedName>
    <definedName name="цена___10">"$#ССЫЛ!.$L$1:$L$32000"</definedName>
    <definedName name="цена___10___0">NA()</definedName>
    <definedName name="цена___10___0___0" localSheetId="3">#REF!</definedName>
    <definedName name="цена___10___0___0">#REF!</definedName>
    <definedName name="цена___10___0___0___0" localSheetId="3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3">#REF!</definedName>
    <definedName name="цена___10___1">#REF!</definedName>
    <definedName name="цена___10___10" localSheetId="3">#REF!</definedName>
    <definedName name="цена___10___10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5" localSheetId="3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3">#REF!</definedName>
    <definedName name="цена___10_3">#REF!</definedName>
    <definedName name="цена___10_5" localSheetId="3">#REF!</definedName>
    <definedName name="цена___10_5">#REF!</definedName>
    <definedName name="цена___11" localSheetId="3">#REF!</definedName>
    <definedName name="цена___11">#REF!</definedName>
    <definedName name="цена___11___0">NA()</definedName>
    <definedName name="цена___11___10" localSheetId="3">#REF!</definedName>
    <definedName name="цена___11___10">#REF!</definedName>
    <definedName name="цена___11___2" localSheetId="3">#REF!</definedName>
    <definedName name="цена___11___2">#REF!</definedName>
    <definedName name="цена___11___4" localSheetId="3">#REF!</definedName>
    <definedName name="цена___11___4">#REF!</definedName>
    <definedName name="цена___11___6" localSheetId="3">#REF!</definedName>
    <definedName name="цена___11___6">#REF!</definedName>
    <definedName name="цена___11___8" localSheetId="3">#REF!</definedName>
    <definedName name="цена___11___8">#REF!</definedName>
    <definedName name="цена___12">NA()</definedName>
    <definedName name="цена___2">"$#ССЫЛ!.$L$1:$L$32000"</definedName>
    <definedName name="цена___2___0" localSheetId="3">#REF!</definedName>
    <definedName name="цена___2___0">#REF!</definedName>
    <definedName name="цена___2___0___0" localSheetId="3">#REF!</definedName>
    <definedName name="цена___2___0___0">#REF!</definedName>
    <definedName name="цена___2___0___0___0" localSheetId="3">#REF!</definedName>
    <definedName name="цена___2___0___0___0">#REF!</definedName>
    <definedName name="цена___2___0___0___0___0" localSheetId="3">#REF!</definedName>
    <definedName name="цена___2___0___0___0___0">#REF!</definedName>
    <definedName name="цена___2___0___0___1" localSheetId="3">#REF!</definedName>
    <definedName name="цена___2___0___0___1">#REF!</definedName>
    <definedName name="цена___2___0___0___3" localSheetId="3">#REF!</definedName>
    <definedName name="цена___2___0___0___3">#REF!</definedName>
    <definedName name="цена___2___0___0___5" localSheetId="3">#REF!</definedName>
    <definedName name="цена___2___0___0___5">#REF!</definedName>
    <definedName name="цена___2___0___0_1" localSheetId="3">#REF!</definedName>
    <definedName name="цена___2___0___0_1">#REF!</definedName>
    <definedName name="цена___2___0___0_5" localSheetId="3">#REF!</definedName>
    <definedName name="цена___2___0___0_5">#REF!</definedName>
    <definedName name="цена___2___0___1" localSheetId="3">#REF!</definedName>
    <definedName name="цена___2___0___1">#REF!</definedName>
    <definedName name="цена___2___0___3" localSheetId="3">#REF!</definedName>
    <definedName name="цена___2___0___3">#REF!</definedName>
    <definedName name="цена___2___0___5" localSheetId="3">#REF!</definedName>
    <definedName name="цена___2___0___5">#REF!</definedName>
    <definedName name="цена___2___0___6" localSheetId="3">#REF!</definedName>
    <definedName name="цена___2___0___6">#REF!</definedName>
    <definedName name="цена___2___0___7" localSheetId="3">#REF!</definedName>
    <definedName name="цена___2___0___7">#REF!</definedName>
    <definedName name="цена___2___0___8" localSheetId="3">#REF!</definedName>
    <definedName name="цена___2___0___8">#REF!</definedName>
    <definedName name="цена___2___0___9" localSheetId="3">#REF!</definedName>
    <definedName name="цена___2___0___9">#REF!</definedName>
    <definedName name="цена___2___0_1" localSheetId="3">#REF!</definedName>
    <definedName name="цена___2___0_1">#REF!</definedName>
    <definedName name="цена___2___0_3" localSheetId="3">#REF!</definedName>
    <definedName name="цена___2___0_3">#REF!</definedName>
    <definedName name="цена___2___0_5" localSheetId="3">#REF!</definedName>
    <definedName name="цена___2___0_5">#REF!</definedName>
    <definedName name="цена___2___1" localSheetId="3">#REF!</definedName>
    <definedName name="цена___2___1">#REF!</definedName>
    <definedName name="цена___2___1___0" localSheetId="3">#REF!</definedName>
    <definedName name="цена___2___1___0">#REF!</definedName>
    <definedName name="цена___2___10" localSheetId="3">#REF!</definedName>
    <definedName name="цена___2___10">#REF!</definedName>
    <definedName name="цена___2___12" localSheetId="3">#REF!</definedName>
    <definedName name="цена___2___12">#REF!</definedName>
    <definedName name="цена___2___2" localSheetId="3">#REF!</definedName>
    <definedName name="цена___2___2">#REF!</definedName>
    <definedName name="цена___2___3" localSheetId="3">#REF!</definedName>
    <definedName name="цена___2___3">#REF!</definedName>
    <definedName name="цена___2___4" localSheetId="3">#REF!</definedName>
    <definedName name="цена___2___4">#REF!</definedName>
    <definedName name="цена___2___4___0" localSheetId="3">#REF!</definedName>
    <definedName name="цена___2___4___0">#REF!</definedName>
    <definedName name="цена___2___4___5" localSheetId="3">#REF!</definedName>
    <definedName name="цена___2___4___5">#REF!</definedName>
    <definedName name="цена___2___4_1" localSheetId="3">#REF!</definedName>
    <definedName name="цена___2___4_1">#REF!</definedName>
    <definedName name="цена___2___4_3" localSheetId="3">#REF!</definedName>
    <definedName name="цена___2___4_3">#REF!</definedName>
    <definedName name="цена___2___4_5" localSheetId="3">#REF!</definedName>
    <definedName name="цена___2___4_5">#REF!</definedName>
    <definedName name="цена___2___5" localSheetId="3">#REF!</definedName>
    <definedName name="цена___2___5">#REF!</definedName>
    <definedName name="цена___2___6" localSheetId="3">#REF!</definedName>
    <definedName name="цена___2___6">#REF!</definedName>
    <definedName name="цена___2___6___0" localSheetId="3">#REF!</definedName>
    <definedName name="цена___2___6___0">#REF!</definedName>
    <definedName name="цена___2___7" localSheetId="3">#REF!</definedName>
    <definedName name="цена___2___7">#REF!</definedName>
    <definedName name="цена___2___8" localSheetId="3">#REF!</definedName>
    <definedName name="цена___2___8">#REF!</definedName>
    <definedName name="цена___2___8___0" localSheetId="3">#REF!</definedName>
    <definedName name="цена___2___8___0">#REF!</definedName>
    <definedName name="цена___2___9">"$#ССЫЛ!.$L$1:$L$32000"</definedName>
    <definedName name="цена___2_1" localSheetId="3">#REF!</definedName>
    <definedName name="цена___2_1">#REF!</definedName>
    <definedName name="цена___2_3" localSheetId="3">#REF!</definedName>
    <definedName name="цена___2_3">#REF!</definedName>
    <definedName name="цена___2_5" localSheetId="3">#REF!</definedName>
    <definedName name="цена___2_5">#REF!</definedName>
    <definedName name="цена___3" localSheetId="3">#REF!</definedName>
    <definedName name="цена___3">#REF!</definedName>
    <definedName name="цена___3___0" localSheetId="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3">#REF!</definedName>
    <definedName name="цена___3___0___5">#REF!</definedName>
    <definedName name="цена___3___0_1">NA()</definedName>
    <definedName name="цена___3___0_3" localSheetId="3">#REF!</definedName>
    <definedName name="цена___3___0_3">#REF!</definedName>
    <definedName name="цена___3___0_5" localSheetId="3">#REF!</definedName>
    <definedName name="цена___3___0_5">#REF!</definedName>
    <definedName name="цена___3___1" localSheetId="3">#REF!</definedName>
    <definedName name="цена___3___1">#REF!</definedName>
    <definedName name="цена___3___10" localSheetId="3">#REF!</definedName>
    <definedName name="цена___3___10">#REF!</definedName>
    <definedName name="цена___3___2" localSheetId="3">#REF!</definedName>
    <definedName name="цена___3___2">#REF!</definedName>
    <definedName name="цена___3___3" localSheetId="3">#REF!</definedName>
    <definedName name="цена___3___3">#REF!</definedName>
    <definedName name="цена___3___4" localSheetId="3">#REF!</definedName>
    <definedName name="цена___3___4">#REF!</definedName>
    <definedName name="цена___3___4___0" localSheetId="3">#REF!</definedName>
    <definedName name="цена___3___4___0">#REF!</definedName>
    <definedName name="цена___3___5" localSheetId="3">#REF!</definedName>
    <definedName name="цена___3___5">#REF!</definedName>
    <definedName name="цена___3___6" localSheetId="3">#REF!</definedName>
    <definedName name="цена___3___6">#REF!</definedName>
    <definedName name="цена___3___8" localSheetId="3">#REF!</definedName>
    <definedName name="цена___3___8">#REF!</definedName>
    <definedName name="цена___3___8___0" localSheetId="3">#REF!</definedName>
    <definedName name="цена___3___8___0">#REF!</definedName>
    <definedName name="цена___3___9" localSheetId="3">#REF!</definedName>
    <definedName name="цена___3___9">#REF!</definedName>
    <definedName name="цена___3_1" localSheetId="3">#REF!</definedName>
    <definedName name="цена___3_1">#REF!</definedName>
    <definedName name="цена___3_3">NA()</definedName>
    <definedName name="цена___3_5" localSheetId="3">#REF!</definedName>
    <definedName name="цена___3_5">#REF!</definedName>
    <definedName name="цена___4">"$#ССЫЛ!.$L$1:$L$32000"</definedName>
    <definedName name="цена___4___0">NA()</definedName>
    <definedName name="цена___4___0___0" localSheetId="3">#REF!</definedName>
    <definedName name="цена___4___0___0">#REF!</definedName>
    <definedName name="цена___4___0___0___0" localSheetId="3">#REF!</definedName>
    <definedName name="цена___4___0___0___0">#REF!</definedName>
    <definedName name="цена___4___0___0___0___0" localSheetId="3">#REF!</definedName>
    <definedName name="цена___4___0___0___0___0">#REF!</definedName>
    <definedName name="цена___4___0___0___1" localSheetId="3">#REF!</definedName>
    <definedName name="цена___4___0___0___1">#REF!</definedName>
    <definedName name="цена___4___0___0___3" localSheetId="3">#REF!</definedName>
    <definedName name="цена___4___0___0___3">#REF!</definedName>
    <definedName name="цена___4___0___0___5" localSheetId="3">#REF!</definedName>
    <definedName name="цена___4___0___0___5">#REF!</definedName>
    <definedName name="цена___4___0___0_1" localSheetId="3">#REF!</definedName>
    <definedName name="цена___4___0___0_1">#REF!</definedName>
    <definedName name="цена___4___0___0_5" localSheetId="3">#REF!</definedName>
    <definedName name="цена___4___0___0_5">#REF!</definedName>
    <definedName name="цена___4___0___1" localSheetId="3">#REF!</definedName>
    <definedName name="цена___4___0___1">#REF!</definedName>
    <definedName name="цена___4___0___3" localSheetId="3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3">#REF!</definedName>
    <definedName name="цена___4___0_1">#REF!</definedName>
    <definedName name="цена___4___0_3" localSheetId="3">#REF!</definedName>
    <definedName name="цена___4___0_3">#REF!</definedName>
    <definedName name="цена___4___0_5">NA()</definedName>
    <definedName name="цена___4___1" localSheetId="3">#REF!</definedName>
    <definedName name="цена___4___1">#REF!</definedName>
    <definedName name="цена___4___10" localSheetId="3">#REF!</definedName>
    <definedName name="цена___4___10">#REF!</definedName>
    <definedName name="цена___4___12" localSheetId="3">#REF!</definedName>
    <definedName name="цена___4___12">#REF!</definedName>
    <definedName name="цена___4___2" localSheetId="3">#REF!</definedName>
    <definedName name="цена___4___2">#REF!</definedName>
    <definedName name="цена___4___3" localSheetId="3">#REF!</definedName>
    <definedName name="цена___4___3">#REF!</definedName>
    <definedName name="цена___4___3___0" localSheetId="3">#REF!</definedName>
    <definedName name="цена___4___3___0">#REF!</definedName>
    <definedName name="цена___4___4" localSheetId="3">#REF!</definedName>
    <definedName name="цена___4___4">#REF!</definedName>
    <definedName name="цена___4___5" localSheetId="3">#REF!</definedName>
    <definedName name="цена___4___5">#REF!</definedName>
    <definedName name="цена___4___6" localSheetId="3">#REF!</definedName>
    <definedName name="цена___4___6">#REF!</definedName>
    <definedName name="цена___4___6___0" localSheetId="3">#REF!</definedName>
    <definedName name="цена___4___6___0">#REF!</definedName>
    <definedName name="цена___4___7" localSheetId="3">#REF!</definedName>
    <definedName name="цена___4___7">#REF!</definedName>
    <definedName name="цена___4___8" localSheetId="3">#REF!</definedName>
    <definedName name="цена___4___8">#REF!</definedName>
    <definedName name="цена___4___8___0" localSheetId="3">#REF!</definedName>
    <definedName name="цена___4___8___0">#REF!</definedName>
    <definedName name="цена___4___9">"$#ССЫЛ!.$L$1:$L$32000"</definedName>
    <definedName name="цена___4_1" localSheetId="3">#REF!</definedName>
    <definedName name="цена___4_1">#REF!</definedName>
    <definedName name="цена___4_3" localSheetId="3">#REF!</definedName>
    <definedName name="цена___4_3">#REF!</definedName>
    <definedName name="цена___4_5" localSheetId="3">#REF!</definedName>
    <definedName name="цена___4_5">#REF!</definedName>
    <definedName name="цена___5">NA()</definedName>
    <definedName name="цена___5___0" localSheetId="3">#REF!</definedName>
    <definedName name="цена___5___0">#REF!</definedName>
    <definedName name="цена___5___0___0" localSheetId="3">#REF!</definedName>
    <definedName name="цена___5___0___0">#REF!</definedName>
    <definedName name="цена___5___0___0___0" localSheetId="3">#REF!</definedName>
    <definedName name="цена___5___0___0___0">#REF!</definedName>
    <definedName name="цена___5___0___0___0___0" localSheetId="3">#REF!</definedName>
    <definedName name="цена___5___0___0___0___0">#REF!</definedName>
    <definedName name="цена___5___0___1" localSheetId="3">#REF!</definedName>
    <definedName name="цена___5___0___1">#REF!</definedName>
    <definedName name="цена___5___0___5" localSheetId="3">#REF!</definedName>
    <definedName name="цена___5___0___5">#REF!</definedName>
    <definedName name="цена___5___0_1" localSheetId="3">#REF!</definedName>
    <definedName name="цена___5___0_1">#REF!</definedName>
    <definedName name="цена___5___0_3" localSheetId="3">#REF!</definedName>
    <definedName name="цена___5___0_3">#REF!</definedName>
    <definedName name="цена___5___0_5" localSheetId="3">#REF!</definedName>
    <definedName name="цена___5___0_5">#REF!</definedName>
    <definedName name="цена___5___1" localSheetId="3">#REF!</definedName>
    <definedName name="цена___5___1">#REF!</definedName>
    <definedName name="цена___5___3">NA()</definedName>
    <definedName name="цена___5___5">NA()</definedName>
    <definedName name="цена___5_1" localSheetId="3">#REF!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 localSheetId="3">#REF!</definedName>
    <definedName name="цена___6___0">#REF!</definedName>
    <definedName name="цена___6___0___0" localSheetId="3">#REF!</definedName>
    <definedName name="цена___6___0___0">#REF!</definedName>
    <definedName name="цена___6___0___0___0" localSheetId="3">#REF!</definedName>
    <definedName name="цена___6___0___0___0">#REF!</definedName>
    <definedName name="цена___6___0___0___0___0" localSheetId="3">#REF!</definedName>
    <definedName name="цена___6___0___0___0___0">#REF!</definedName>
    <definedName name="цена___6___0___1" localSheetId="3">#REF!</definedName>
    <definedName name="цена___6___0___1">#REF!</definedName>
    <definedName name="цена___6___0___3" localSheetId="3">#REF!</definedName>
    <definedName name="цена___6___0___3">#REF!</definedName>
    <definedName name="цена___6___0___5" localSheetId="3">#REF!</definedName>
    <definedName name="цена___6___0___5">#REF!</definedName>
    <definedName name="цена___6___0_1" localSheetId="3">#REF!</definedName>
    <definedName name="цена___6___0_1">#REF!</definedName>
    <definedName name="цена___6___0_3" localSheetId="3">#REF!</definedName>
    <definedName name="цена___6___0_3">#REF!</definedName>
    <definedName name="цена___6___0_5" localSheetId="3">#REF!</definedName>
    <definedName name="цена___6___0_5">#REF!</definedName>
    <definedName name="цена___6___1" localSheetId="3">#REF!</definedName>
    <definedName name="цена___6___1">#REF!</definedName>
    <definedName name="цена___6___10" localSheetId="3">#REF!</definedName>
    <definedName name="цена___6___10">#REF!</definedName>
    <definedName name="цена___6___12" localSheetId="3">#REF!</definedName>
    <definedName name="цена___6___12">#REF!</definedName>
    <definedName name="цена___6___2" localSheetId="3">#REF!</definedName>
    <definedName name="цена___6___2">#REF!</definedName>
    <definedName name="цена___6___3" localSheetId="3">#REF!</definedName>
    <definedName name="цена___6___3">#REF!</definedName>
    <definedName name="цена___6___4" localSheetId="3">#REF!</definedName>
    <definedName name="цена___6___4">#REF!</definedName>
    <definedName name="цена___6___5">NA()</definedName>
    <definedName name="цена___6___6" localSheetId="3">#REF!</definedName>
    <definedName name="цена___6___6">#REF!</definedName>
    <definedName name="цена___6___6___0" localSheetId="3">#REF!</definedName>
    <definedName name="цена___6___6___0">#REF!</definedName>
    <definedName name="цена___6___7">NA()</definedName>
    <definedName name="цена___6___8" localSheetId="3">#REF!</definedName>
    <definedName name="цена___6___8">#REF!</definedName>
    <definedName name="цена___6___8___0" localSheetId="3">#REF!</definedName>
    <definedName name="цена___6___8___0">#REF!</definedName>
    <definedName name="цена___6___9">"$#ССЫЛ!.$L$1:$L$32000"</definedName>
    <definedName name="цена___6_1" localSheetId="3">#REF!</definedName>
    <definedName name="цена___6_1">#REF!</definedName>
    <definedName name="цена___6_3" localSheetId="3">#REF!</definedName>
    <definedName name="цена___6_3">#REF!</definedName>
    <definedName name="цена___6_5">NA()</definedName>
    <definedName name="цена___7" localSheetId="3">#REF!</definedName>
    <definedName name="цена___7">#REF!</definedName>
    <definedName name="цена___7___0" localSheetId="3">#REF!</definedName>
    <definedName name="цена___7___0">#REF!</definedName>
    <definedName name="цена___7___0___0" localSheetId="3">#REF!</definedName>
    <definedName name="цена___7___0___0">#REF!</definedName>
    <definedName name="цена___7___10" localSheetId="3">#REF!</definedName>
    <definedName name="цена___7___10">#REF!</definedName>
    <definedName name="цена___7___2" localSheetId="3">#REF!</definedName>
    <definedName name="цена___7___2">#REF!</definedName>
    <definedName name="цена___7___4" localSheetId="3">#REF!</definedName>
    <definedName name="цена___7___4">#REF!</definedName>
    <definedName name="цена___7___6" localSheetId="3">#REF!</definedName>
    <definedName name="цена___7___6">#REF!</definedName>
    <definedName name="цена___7___8" localSheetId="3">#REF!</definedName>
    <definedName name="цена___7___8">#REF!</definedName>
    <definedName name="цена___8">"$#ССЫЛ!.$L$1:$L$32000"</definedName>
    <definedName name="цена___8___0" localSheetId="3">#REF!</definedName>
    <definedName name="цена___8___0">#REF!</definedName>
    <definedName name="цена___8___0___0" localSheetId="3">#REF!</definedName>
    <definedName name="цена___8___0___0">#REF!</definedName>
    <definedName name="цена___8___0___0___0" localSheetId="3">#REF!</definedName>
    <definedName name="цена___8___0___0___0">#REF!</definedName>
    <definedName name="цена___8___0___0___0___0" localSheetId="3">#REF!</definedName>
    <definedName name="цена___8___0___0___0___0">#REF!</definedName>
    <definedName name="цена___8___0___1" localSheetId="3">#REF!</definedName>
    <definedName name="цена___8___0___1">#REF!</definedName>
    <definedName name="цена___8___0___5" localSheetId="3">#REF!</definedName>
    <definedName name="цена___8___0___5">#REF!</definedName>
    <definedName name="цена___8___0_1" localSheetId="3">#REF!</definedName>
    <definedName name="цена___8___0_1">#REF!</definedName>
    <definedName name="цена___8___0_3" localSheetId="3">#REF!</definedName>
    <definedName name="цена___8___0_3">#REF!</definedName>
    <definedName name="цена___8___0_5" localSheetId="3">#REF!</definedName>
    <definedName name="цена___8___0_5">#REF!</definedName>
    <definedName name="цена___8___1" localSheetId="3">#REF!</definedName>
    <definedName name="цена___8___1">#REF!</definedName>
    <definedName name="цена___8___10" localSheetId="3">#REF!</definedName>
    <definedName name="цена___8___10">#REF!</definedName>
    <definedName name="цена___8___12" localSheetId="3">#REF!</definedName>
    <definedName name="цена___8___12">#REF!</definedName>
    <definedName name="цена___8___2" localSheetId="3">#REF!</definedName>
    <definedName name="цена___8___2">#REF!</definedName>
    <definedName name="цена___8___4" localSheetId="3">#REF!</definedName>
    <definedName name="цена___8___4">#REF!</definedName>
    <definedName name="цена___8___5" localSheetId="3">#REF!</definedName>
    <definedName name="цена___8___5">#REF!</definedName>
    <definedName name="цена___8___6" localSheetId="3">#REF!</definedName>
    <definedName name="цена___8___6">#REF!</definedName>
    <definedName name="цена___8___6___0" localSheetId="3">#REF!</definedName>
    <definedName name="цена___8___6___0">#REF!</definedName>
    <definedName name="цена___8___7" localSheetId="3">#REF!</definedName>
    <definedName name="цена___8___7">#REF!</definedName>
    <definedName name="цена___8___8" localSheetId="3">#REF!</definedName>
    <definedName name="цена___8___8">#REF!</definedName>
    <definedName name="цена___8___8___0" localSheetId="3">#REF!</definedName>
    <definedName name="цена___8___8___0">#REF!</definedName>
    <definedName name="цена___8___9">"$#ССЫЛ!.$L$1:$L$32000"</definedName>
    <definedName name="цена___8_1" localSheetId="3">#REF!</definedName>
    <definedName name="цена___8_1">#REF!</definedName>
    <definedName name="цена___8_3" localSheetId="3">#REF!</definedName>
    <definedName name="цена___8_3">#REF!</definedName>
    <definedName name="цена___8_5" localSheetId="3">#REF!</definedName>
    <definedName name="цена___8_5">#REF!</definedName>
    <definedName name="цена___9" localSheetId="3">#REF!</definedName>
    <definedName name="цена___9">#REF!</definedName>
    <definedName name="цена___9___0" localSheetId="3">#REF!</definedName>
    <definedName name="цена___9___0">#REF!</definedName>
    <definedName name="цена___9___0___0" localSheetId="3">#REF!</definedName>
    <definedName name="цена___9___0___0">#REF!</definedName>
    <definedName name="цена___9___0___0___0" localSheetId="3">#REF!</definedName>
    <definedName name="цена___9___0___0___0">#REF!</definedName>
    <definedName name="цена___9___0___0___0___0" localSheetId="3">#REF!</definedName>
    <definedName name="цена___9___0___0___0___0">#REF!</definedName>
    <definedName name="цена___9___0___5" localSheetId="3">#REF!</definedName>
    <definedName name="цена___9___0___5">#REF!</definedName>
    <definedName name="цена___9___0_5" localSheetId="3">#REF!</definedName>
    <definedName name="цена___9___0_5">#REF!</definedName>
    <definedName name="цена___9___10" localSheetId="3">#REF!</definedName>
    <definedName name="цена___9___10">#REF!</definedName>
    <definedName name="цена___9___2" localSheetId="3">#REF!</definedName>
    <definedName name="цена___9___2">#REF!</definedName>
    <definedName name="цена___9___4" localSheetId="3">#REF!</definedName>
    <definedName name="цена___9___4">#REF!</definedName>
    <definedName name="цена___9___5" localSheetId="3">#REF!</definedName>
    <definedName name="цена___9___5">#REF!</definedName>
    <definedName name="цена___9___6" localSheetId="3">#REF!</definedName>
    <definedName name="цена___9___6">#REF!</definedName>
    <definedName name="цена___9___8" localSheetId="3">#REF!</definedName>
    <definedName name="цена___9___8">#REF!</definedName>
    <definedName name="цена___9_1" localSheetId="3">#REF!</definedName>
    <definedName name="цена___9_1">#REF!</definedName>
    <definedName name="цена___9_3" localSheetId="3">#REF!</definedName>
    <definedName name="цена___9_3">#REF!</definedName>
    <definedName name="цена___9_5" localSheetId="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3">#REF!</definedName>
    <definedName name="цук">#REF!</definedName>
    <definedName name="цууу" localSheetId="3">#REF!</definedName>
    <definedName name="цууу">#REF!</definedName>
    <definedName name="цы" localSheetId="3">#REF!</definedName>
    <definedName name="цы">#REF!</definedName>
    <definedName name="чс" localSheetId="3">#REF!</definedName>
    <definedName name="чс">#REF!</definedName>
    <definedName name="чть" localSheetId="3">#REF!</definedName>
    <definedName name="чть">#REF!</definedName>
    <definedName name="Шкафы_ТМ" localSheetId="3">#REF!</definedName>
    <definedName name="Шкафы_ТМ">#REF!</definedName>
    <definedName name="шлд" localSheetId="3">'[55]93-110'!#REF!</definedName>
    <definedName name="шлд">'[55]93-110'!#REF!</definedName>
    <definedName name="шщззхъх" localSheetId="3">#REF!</definedName>
    <definedName name="шщззхъх">#REF!</definedName>
    <definedName name="щщ" localSheetId="3">#REF!</definedName>
    <definedName name="щщ">#REF!</definedName>
    <definedName name="ъхз" localSheetId="3">#REF!</definedName>
    <definedName name="ъхз">#REF!</definedName>
    <definedName name="ЫВGGGGGGGGGGGGGGG" localSheetId="3">#REF!</definedName>
    <definedName name="ЫВGGGGGGGGGGGGGGG">#REF!</definedName>
    <definedName name="ыы">[56]свод!$A$7</definedName>
    <definedName name="ьь" localSheetId="3">#REF!</definedName>
    <definedName name="ьь">#REF!</definedName>
    <definedName name="эк" localSheetId="3">#REF!</definedName>
    <definedName name="эк">#REF!</definedName>
    <definedName name="эк1" localSheetId="3">#REF!</definedName>
    <definedName name="эк1">#REF!</definedName>
    <definedName name="эко" localSheetId="3">#REF!</definedName>
    <definedName name="эко">#REF!</definedName>
    <definedName name="эко___0" localSheetId="3">#REF!</definedName>
    <definedName name="эко___0">#REF!</definedName>
    <definedName name="эко___4" localSheetId="3">#REF!</definedName>
    <definedName name="эко___4">#REF!</definedName>
    <definedName name="эко___5" localSheetId="3">#REF!</definedName>
    <definedName name="эко___5">#REF!</definedName>
    <definedName name="эко___6" localSheetId="3">#REF!</definedName>
    <definedName name="эко___6">#REF!</definedName>
    <definedName name="эко___7" localSheetId="3">#REF!</definedName>
    <definedName name="эко___7">#REF!</definedName>
    <definedName name="эко___8" localSheetId="3">#REF!</definedName>
    <definedName name="эко___8">#REF!</definedName>
    <definedName name="эко___9" localSheetId="3">#REF!</definedName>
    <definedName name="эко___9">#REF!</definedName>
    <definedName name="эко_5" localSheetId="3">#REF!</definedName>
    <definedName name="эко_5">#REF!</definedName>
    <definedName name="эко1" localSheetId="3">#REF!</definedName>
    <definedName name="эко1">#REF!</definedName>
    <definedName name="экол.1" localSheetId="3">[48]топография!#REF!</definedName>
    <definedName name="экол.1">[48]топография!#REF!</definedName>
    <definedName name="экол1" localSheetId="3">#REF!</definedName>
    <definedName name="экол1">#REF!</definedName>
    <definedName name="экол2" localSheetId="3">#REF!</definedName>
    <definedName name="экол2">#REF!</definedName>
    <definedName name="эколог" localSheetId="3">#REF!</definedName>
    <definedName name="эколог">#REF!</definedName>
    <definedName name="экология">NA()</definedName>
    <definedName name="ЭлеСи">[57]Коэфф1.!$E$7</definedName>
    <definedName name="ЭлеСи_1" localSheetId="3">#REF!</definedName>
    <definedName name="ЭлеСи_1">#REF!</definedName>
    <definedName name="ЭЛСИ_Т" localSheetId="3">#REF!</definedName>
    <definedName name="ЭЛСИ_Т">#REF!</definedName>
    <definedName name="эээ">[56]свод!$A$7</definedName>
    <definedName name="я" localSheetId="3">#REF!</definedName>
    <definedName name="я">#REF!</definedName>
    <definedName name="яблоко">#REF!</definedName>
    <definedName name="ЯЯЯЯ">#N/A</definedName>
  </definedNames>
  <calcPr calcId="162913" fullPrecision="0"/>
</workbook>
</file>

<file path=xl/calcChain.xml><?xml version="1.0" encoding="utf-8"?>
<calcChain xmlns="http://schemas.openxmlformats.org/spreadsheetml/2006/main">
  <c r="D35" i="4" l="1"/>
  <c r="D34" i="4"/>
  <c r="I26" i="7" l="1"/>
  <c r="I27" i="7"/>
  <c r="I28" i="7" l="1"/>
  <c r="K28" i="7" s="1"/>
  <c r="E29" i="7"/>
  <c r="L25" i="4" l="1"/>
  <c r="K25" i="4"/>
  <c r="J25" i="4"/>
  <c r="I25" i="4"/>
  <c r="H25" i="4"/>
  <c r="G25" i="4"/>
  <c r="F25" i="4"/>
  <c r="E25" i="4"/>
  <c r="D25" i="4" l="1"/>
  <c r="E34" i="4" l="1"/>
  <c r="F34" i="4"/>
  <c r="G34" i="4"/>
  <c r="H34" i="4"/>
  <c r="I34" i="4"/>
  <c r="J34" i="4"/>
  <c r="K34" i="4"/>
  <c r="L34" i="4"/>
  <c r="M34" i="4"/>
  <c r="N34" i="4"/>
  <c r="E26" i="4"/>
  <c r="F26" i="4"/>
  <c r="G26" i="4"/>
  <c r="H26" i="4"/>
  <c r="I26" i="4"/>
  <c r="J26" i="4"/>
  <c r="K26" i="4"/>
  <c r="L26" i="4"/>
  <c r="M26" i="4"/>
  <c r="M35" i="4" l="1"/>
  <c r="L33" i="4"/>
  <c r="K33" i="4"/>
  <c r="E33" i="4"/>
  <c r="D26" i="4" l="1"/>
  <c r="D43" i="4" s="1"/>
  <c r="D38" i="4" l="1"/>
  <c r="D39" i="4" s="1"/>
  <c r="O24" i="4" l="1"/>
  <c r="P24" i="4" l="1"/>
  <c r="E35" i="4" l="1"/>
  <c r="F35" i="4"/>
  <c r="G35" i="4"/>
  <c r="K35" i="4"/>
  <c r="H35" i="4" l="1"/>
  <c r="I35" i="4"/>
  <c r="J35" i="4"/>
  <c r="L35" i="4"/>
  <c r="N35" i="4"/>
</calcChain>
</file>

<file path=xl/comments1.xml><?xml version="1.0" encoding="utf-8"?>
<comments xmlns="http://schemas.openxmlformats.org/spreadsheetml/2006/main">
  <authors>
    <author>Автор</author>
  </authors>
  <commentList>
    <comment ref="E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1 кв.2025</t>
        </r>
      </text>
    </comment>
  </commentList>
</comments>
</file>

<file path=xl/sharedStrings.xml><?xml version="1.0" encoding="utf-8"?>
<sst xmlns="http://schemas.openxmlformats.org/spreadsheetml/2006/main" count="663" uniqueCount="154">
  <si>
    <t>№п/п</t>
  </si>
  <si>
    <t>Наименование смет</t>
  </si>
  <si>
    <t xml:space="preserve">№ смет </t>
  </si>
  <si>
    <t>НР</t>
  </si>
  <si>
    <t>СП</t>
  </si>
  <si>
    <t>Всего с НДС</t>
  </si>
  <si>
    <t>Исходные данные: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</si>
  <si>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</si>
  <si>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</si>
  <si>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</si>
  <si>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</si>
  <si>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</si>
  <si>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</si>
  <si>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НДС</t>
  </si>
  <si>
    <t>Оборудование поставки заказчика</t>
  </si>
  <si>
    <t>Итого (СМР+оборудование):</t>
  </si>
  <si>
    <t>Итого прочие:</t>
  </si>
  <si>
    <t>** Компенсация затрат на Временные здания и сооружения осуществляется за фактически построенные титульные ВЗиСр, обоснованные ПОС, путём составления смет на основании ВОР, ППР и т.д., утверждённых Заказчиком, но не более лимита, установленного в расчёте договорной цены</t>
  </si>
  <si>
    <t>ОТ</t>
  </si>
  <si>
    <t>ЭМ</t>
  </si>
  <si>
    <t>Отм</t>
  </si>
  <si>
    <t>Оборудование подрядчика</t>
  </si>
  <si>
    <t>Перевозка</t>
  </si>
  <si>
    <t>ТЗ</t>
  </si>
  <si>
    <t>в том числе:</t>
  </si>
  <si>
    <t>Материал поставки заказчика</t>
  </si>
  <si>
    <t>Итого КВЛ без учета НДС</t>
  </si>
  <si>
    <t>*Расчет за выполненные непредвиденные работы производится только с предоставлением согласованной подрядчиком и утвержденной заказчиком сметы.</t>
  </si>
  <si>
    <t>А.В. Стасенко</t>
  </si>
  <si>
    <t>(филиала ООО «ЭН+ ГИДРО»),</t>
  </si>
  <si>
    <t>М.П.</t>
  </si>
  <si>
    <t xml:space="preserve">Директор Усть-Илимской ГЭС </t>
  </si>
  <si>
    <t>справочно:</t>
  </si>
  <si>
    <t>Н.И. Чебыкина</t>
  </si>
  <si>
    <t>Временные здания и сооружения (    %)</t>
  </si>
  <si>
    <t>Непредвиденные работы и затраты (    %)</t>
  </si>
  <si>
    <t xml:space="preserve">Источник сметных цен - Сплит-форма Иркутская область (3 зона) </t>
  </si>
  <si>
    <t>02-01-01</t>
  </si>
  <si>
    <t>Справочно (СМР + оборудование) в базисных ценах 2001г.</t>
  </si>
  <si>
    <t>Зимнее удорожание* (    %)</t>
  </si>
  <si>
    <t>Строительно-монтажные работы</t>
  </si>
  <si>
    <t xml:space="preserve">по объекту Усть-Илимской ГЭС: 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 </t>
  </si>
  <si>
    <t>Пусконаладочные работы</t>
  </si>
  <si>
    <t>09-01-01</t>
  </si>
  <si>
    <t>Расчет договорной цены</t>
  </si>
  <si>
    <r>
      <rPr>
        <b/>
        <sz val="11"/>
        <rFont val="Arial"/>
        <family val="2"/>
        <charset val="204"/>
      </rPr>
      <t>Основание:</t>
    </r>
    <r>
      <rPr>
        <sz val="11"/>
        <rFont val="Arial"/>
        <family val="2"/>
        <charset val="204"/>
      </rPr>
      <t xml:space="preserve">  Проект шифр Р02.2022.00.100, выполнен ООО «Ракурс инжиниринг», в 2024г., Приказ на утверждение №316 от 24.06.2026</t>
    </r>
  </si>
  <si>
    <t>Заказчик:</t>
  </si>
  <si>
    <t>действующий на основании</t>
  </si>
  <si>
    <t>_______________А.А.Карпачев</t>
  </si>
  <si>
    <t>«____» ___________ 2026г.</t>
  </si>
  <si>
    <t>доверенности №43 от 01.04.2026г</t>
  </si>
  <si>
    <t>Подрядчик:</t>
  </si>
  <si>
    <t>Приложение №2 к договору № ___КС-2026 от "_____" __________ 2026г</t>
  </si>
  <si>
    <t xml:space="preserve">на выполнение строительно-монтажных, пусконаладочных работ и поставка оборудования </t>
  </si>
  <si>
    <t>Непр.  работы и затраты</t>
  </si>
  <si>
    <t>Итого начальная стоимость:</t>
  </si>
  <si>
    <t>ВСЕГО стоимость работ по результатам выбора подрядчика:</t>
  </si>
  <si>
    <t>Конкурсный коэффициент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</si>
  <si>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</si>
  <si>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</si>
  <si>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</si>
  <si>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</si>
  <si>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</si>
  <si>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</si>
  <si>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</si>
  <si>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</si>
  <si>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</si>
  <si>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</si>
  <si>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</si>
  <si>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</si>
  <si>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от 23.03.2026 № 59-4-мпр</t>
  </si>
  <si>
    <t xml:space="preserve">Обоснование принятых текущих цен на строительные ресурсы </t>
  </si>
  <si>
    <t>Сплит-форма аналитики текущих цен и индексов за 1 кв. 2026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</si>
  <si>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</si>
  <si>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</si>
  <si>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</si>
  <si>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</si>
  <si>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>Усть-Илимская ГЭС</t>
  </si>
  <si>
    <t>Модернизация ГРАРМ и Терминала АРЧМ Усть-Илимской ГЭС для реализации функций взаимодействия с СДПМ</t>
  </si>
  <si>
    <t>(наименование стройки)</t>
  </si>
  <si>
    <t>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</si>
  <si>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</si>
  <si>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</si>
  <si>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</si>
  <si>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</si>
  <si>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</si>
  <si>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</si>
  <si>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РД шифр Р02.2022.00.100, выполнена ООО «Ракурс инжиниринг», в 2024г.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</si>
  <si>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</si>
  <si>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</si>
  <si>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</si>
  <si>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</si>
  <si>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</si>
  <si>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</si>
  <si>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</si>
  <si>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</si>
  <si>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</si>
  <si>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</si>
  <si>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</si>
  <si>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</si>
  <si>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</si>
  <si>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</si>
  <si>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</si>
  <si>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</si>
  <si>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</si>
  <si>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</si>
  <si>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</si>
  <si>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</si>
  <si>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</si>
  <si>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</si>
  <si>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</si>
  <si>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</si>
  <si>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</si>
  <si>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</si>
  <si>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</si>
  <si>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</si>
  <si>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</si>
  <si>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</si>
  <si>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Оборудование, отсутствующее в ФРСН</t>
  </si>
  <si>
    <t xml:space="preserve">          Материальные ресурсы, отсутствующие в ФРСН</t>
  </si>
  <si>
    <t>ВСЕГО по смете</t>
  </si>
  <si>
    <t>ЛОКАЛЬНЫЙ СМЕТНЫЙ РАСЧЕТ (СМЕТА) № 02-01-01</t>
  </si>
  <si>
    <t>ЛОКАЛЬНЫЙ СМЕТНЫЙ РАСЧЕТ (СМЕТА) № 09-01-01</t>
  </si>
  <si>
    <t>Приложение №3 к договору № ___КС-2026 от "_____" __________ 2026г</t>
  </si>
  <si>
    <r>
      <t>Индекс-дефлятор на материалы и эксплуатацию машин</t>
    </r>
    <r>
      <rPr>
        <sz val="11"/>
        <color rgb="FFFF0000"/>
        <rFont val="Arial"/>
        <family val="2"/>
        <charset val="204"/>
      </rPr>
      <t xml:space="preserve">  из  кв 2026 в цены  кв 2026 - %</t>
    </r>
  </si>
  <si>
    <r>
      <t>Уровень цен (квартал, год) -</t>
    </r>
    <r>
      <rPr>
        <sz val="11"/>
        <color rgb="FFFF0000"/>
        <rFont val="Arial"/>
        <family val="2"/>
        <charset val="204"/>
      </rPr>
      <t xml:space="preserve">  кв. 2026г.</t>
    </r>
  </si>
  <si>
    <t>Командировочные расходы</t>
  </si>
  <si>
    <t>расчет №1</t>
  </si>
  <si>
    <t>руб.</t>
  </si>
  <si>
    <t>Всего командировочных расходов :</t>
  </si>
  <si>
    <t>руб. =</t>
  </si>
  <si>
    <t>чел.-дн. *</t>
  </si>
  <si>
    <t>Суточные всего</t>
  </si>
  <si>
    <t>Стоимость проживания</t>
  </si>
  <si>
    <t>чел-поездок *</t>
  </si>
  <si>
    <t>Стоимость проезда</t>
  </si>
  <si>
    <t>Итого</t>
  </si>
  <si>
    <t>Суточные, руб./день.</t>
  </si>
  <si>
    <t>Ст-ть проезда обратно, руб.</t>
  </si>
  <si>
    <t>Ст-ть проезда туда, руб.</t>
  </si>
  <si>
    <t>Ст-ть проживания в сутки, руб./день</t>
  </si>
  <si>
    <t>Проживание, сутки</t>
  </si>
  <si>
    <t>Кол-во дней ком-ки, дн.</t>
  </si>
  <si>
    <t>Кол-во человек</t>
  </si>
  <si>
    <t>Кол-во поездок</t>
  </si>
  <si>
    <t>Маршрут</t>
  </si>
  <si>
    <t>Составлена в уровне цен 2026г.</t>
  </si>
  <si>
    <t>-</t>
  </si>
  <si>
    <t>Проектная организация</t>
  </si>
  <si>
    <t>филиал ООО «ЭН+ ГИДРО» "Усть-Илимская ГЭС"</t>
  </si>
  <si>
    <t>Заказчик</t>
  </si>
  <si>
    <t>"Групповой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СДПМ"</t>
  </si>
  <si>
    <t>по объекту:</t>
  </si>
  <si>
    <t>Расчет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</si>
</sst>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\ _₽"/>
    <numFmt numFmtId="166" formatCode="_-* #,##0.00&quot;р.&quot;_-;\-* #,##0.00&quot;р.&quot;_-;_-* &quot;-&quot;??&quot;р.&quot;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i/>
      <sz val="11"/>
      <color theme="1"/>
      <name val="Arial"/>
      <family val="2"/>
      <charset val="204"/>
    </font>
    <font>
      <i/>
      <sz val="1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name val="Helv"/>
    </font>
    <font>
      <sz val="10"/>
      <color theme="1"/>
      <name val="Arial"/>
      <family val="2"/>
      <charset val="204"/>
    </font>
    <font>
      <i/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4">
    <xf numFmtId="0" fontId="0" fillId="0" borderId="0"/>
    <xf numFmtId="0" fontId="3" fillId="0" borderId="0"/>
    <xf numFmtId="0" fontId="2" fillId="0" borderId="1">
      <alignment horizontal="center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3" fillId="0" borderId="0"/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6" fillId="0" borderId="0"/>
    <xf numFmtId="166" fontId="3" fillId="0" borderId="0" applyFont="0" applyFill="0" applyBorder="0" applyAlignment="0" applyProtection="0"/>
    <xf numFmtId="0" fontId="25" fillId="0" borderId="0"/>
    <xf numFmtId="0" fontId="28" fillId="0" borderId="0"/>
    <xf numFmtId="0" fontId="28" fillId="0" borderId="0"/>
    <xf numFmtId="0" fontId="6" fillId="0" borderId="0"/>
    <xf numFmtId="0" fontId="1" fillId="0" borderId="0"/>
    <xf numFmtId="0" fontId="1" fillId="0" borderId="0"/>
  </cellStyleXfs>
  <cellXfs count="336">
    <xf numFmtId="0" fontId="0" fillId="0" borderId="0" xfId="0"/>
    <xf numFmtId="3" fontId="5" fillId="0" borderId="17" xfId="1" applyNumberFormat="1" applyFont="1" applyBorder="1" applyAlignment="1">
      <alignment horizontal="center" vertical="center" wrapText="1"/>
    </xf>
    <xf numFmtId="0" fontId="4" fillId="0" borderId="0" xfId="26" applyFont="1" applyBorder="1" applyAlignment="1">
      <alignment vertical="center"/>
    </xf>
    <xf numFmtId="166" fontId="4" fillId="0" borderId="0" xfId="27" applyFont="1" applyBorder="1" applyAlignment="1">
      <alignment wrapText="1"/>
    </xf>
    <xf numFmtId="0" fontId="7" fillId="0" borderId="0" xfId="1" applyFont="1"/>
    <xf numFmtId="3" fontId="5" fillId="0" borderId="0" xfId="1" applyNumberFormat="1" applyFont="1" applyBorder="1" applyAlignment="1">
      <alignment horizontal="center" vertical="center" wrapText="1"/>
    </xf>
    <xf numFmtId="0" fontId="7" fillId="0" borderId="0" xfId="26" applyFont="1"/>
    <xf numFmtId="0" fontId="7" fillId="0" borderId="0" xfId="1" applyFont="1" applyBorder="1"/>
    <xf numFmtId="0" fontId="4" fillId="0" borderId="0" xfId="1" applyFont="1" applyBorder="1" applyAlignment="1">
      <alignment horizontal="right" vertical="center" wrapText="1"/>
    </xf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0" fontId="12" fillId="0" borderId="0" xfId="0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left" wrapText="1"/>
    </xf>
    <xf numFmtId="0" fontId="13" fillId="0" borderId="0" xfId="0" applyFont="1"/>
    <xf numFmtId="0" fontId="12" fillId="0" borderId="0" xfId="26" applyFont="1" applyBorder="1" applyAlignment="1">
      <alignment vertical="center"/>
    </xf>
    <xf numFmtId="166" fontId="12" fillId="0" borderId="0" xfId="27" applyFont="1" applyBorder="1" applyAlignment="1">
      <alignment wrapText="1"/>
    </xf>
    <xf numFmtId="0" fontId="12" fillId="0" borderId="0" xfId="1" applyFont="1"/>
    <xf numFmtId="0" fontId="12" fillId="0" borderId="0" xfId="1" applyFont="1" applyBorder="1" applyAlignment="1">
      <alignment horizontal="right" vertical="center" wrapText="1"/>
    </xf>
    <xf numFmtId="0" fontId="12" fillId="0" borderId="0" xfId="26" applyFont="1"/>
    <xf numFmtId="0" fontId="12" fillId="0" borderId="0" xfId="1" applyFont="1" applyBorder="1"/>
    <xf numFmtId="0" fontId="1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0" fontId="12" fillId="0" borderId="0" xfId="0" applyNumberFormat="1" applyFont="1" applyFill="1" applyBorder="1" applyAlignment="1">
      <alignment horizontal="left" vertical="center"/>
    </xf>
    <xf numFmtId="164" fontId="13" fillId="0" borderId="0" xfId="0" applyNumberFormat="1" applyFont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4" borderId="5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3" fontId="13" fillId="2" borderId="6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6" fillId="9" borderId="5" xfId="0" applyFont="1" applyFill="1" applyBorder="1" applyAlignment="1">
      <alignment horizontal="right" vertical="center"/>
    </xf>
    <xf numFmtId="165" fontId="20" fillId="9" borderId="1" xfId="0" applyNumberFormat="1" applyFont="1" applyFill="1" applyBorder="1" applyAlignment="1">
      <alignment horizontal="center" vertical="center" wrapText="1"/>
    </xf>
    <xf numFmtId="165" fontId="16" fillId="9" borderId="1" xfId="0" applyNumberFormat="1" applyFont="1" applyFill="1" applyBorder="1" applyAlignment="1">
      <alignment horizontal="center" vertical="center" wrapText="1"/>
    </xf>
    <xf numFmtId="165" fontId="16" fillId="9" borderId="13" xfId="0" applyNumberFormat="1" applyFont="1" applyFill="1" applyBorder="1" applyAlignment="1">
      <alignment horizontal="center" vertical="center" wrapText="1"/>
    </xf>
    <xf numFmtId="0" fontId="15" fillId="9" borderId="0" xfId="0" applyFont="1" applyFill="1" applyAlignment="1">
      <alignment vertical="center"/>
    </xf>
    <xf numFmtId="0" fontId="12" fillId="9" borderId="0" xfId="0" applyFont="1" applyFill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 wrapText="1"/>
    </xf>
    <xf numFmtId="0" fontId="15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 wrapText="1"/>
    </xf>
    <xf numFmtId="3" fontId="13" fillId="0" borderId="6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3" fontId="21" fillId="0" borderId="11" xfId="0" applyNumberFormat="1" applyFont="1" applyFill="1" applyBorder="1" applyAlignment="1">
      <alignment horizontal="center" vertical="center" wrapText="1"/>
    </xf>
    <xf numFmtId="3" fontId="21" fillId="0" borderId="11" xfId="0" applyNumberFormat="1" applyFont="1" applyBorder="1" applyAlignment="1">
      <alignment horizontal="center" vertical="center" wrapText="1"/>
    </xf>
    <xf numFmtId="3" fontId="13" fillId="0" borderId="12" xfId="0" applyNumberFormat="1" applyFont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0" fontId="15" fillId="5" borderId="0" xfId="0" applyFont="1" applyFill="1" applyAlignment="1">
      <alignment vertical="center"/>
    </xf>
    <xf numFmtId="0" fontId="12" fillId="5" borderId="0" xfId="0" applyFont="1" applyFill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4" fontId="14" fillId="7" borderId="1" xfId="0" applyNumberFormat="1" applyFont="1" applyFill="1" applyBorder="1" applyAlignment="1">
      <alignment horizontal="center" vertical="center" wrapText="1"/>
    </xf>
    <xf numFmtId="0" fontId="15" fillId="7" borderId="0" xfId="0" applyFont="1" applyFill="1" applyAlignment="1">
      <alignment vertical="center"/>
    </xf>
    <xf numFmtId="0" fontId="13" fillId="7" borderId="0" xfId="0" applyFont="1" applyFill="1" applyAlignment="1">
      <alignment vertical="center"/>
    </xf>
    <xf numFmtId="4" fontId="14" fillId="7" borderId="6" xfId="0" applyNumberFormat="1" applyFont="1" applyFill="1" applyBorder="1" applyAlignment="1">
      <alignment horizontal="center" vertical="center" wrapText="1"/>
    </xf>
    <xf numFmtId="4" fontId="15" fillId="7" borderId="0" xfId="0" applyNumberFormat="1" applyFont="1" applyFill="1" applyAlignment="1">
      <alignment vertical="center"/>
    </xf>
    <xf numFmtId="0" fontId="13" fillId="0" borderId="5" xfId="0" applyFont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4" fontId="13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 wrapText="1"/>
    </xf>
    <xf numFmtId="3" fontId="13" fillId="0" borderId="11" xfId="0" applyNumberFormat="1" applyFont="1" applyBorder="1" applyAlignment="1">
      <alignment horizontal="center" vertical="center" wrapText="1"/>
    </xf>
    <xf numFmtId="4" fontId="13" fillId="8" borderId="11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4" fontId="19" fillId="8" borderId="8" xfId="0" applyNumberFormat="1" applyFont="1" applyFill="1" applyBorder="1" applyAlignment="1">
      <alignment horizontal="center" vertical="center" wrapText="1"/>
    </xf>
    <xf numFmtId="3" fontId="21" fillId="0" borderId="8" xfId="0" applyNumberFormat="1" applyFont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center" vertical="center" wrapText="1"/>
    </xf>
    <xf numFmtId="3" fontId="13" fillId="0" borderId="0" xfId="0" applyNumberFormat="1" applyFont="1" applyAlignment="1">
      <alignment horizontal="center" vertical="center" wrapText="1"/>
    </xf>
    <xf numFmtId="3" fontId="13" fillId="0" borderId="17" xfId="1" applyNumberFormat="1" applyFont="1" applyBorder="1" applyAlignment="1">
      <alignment horizontal="center" vertical="center" wrapText="1"/>
    </xf>
    <xf numFmtId="3" fontId="13" fillId="0" borderId="0" xfId="1" applyNumberFormat="1" applyFont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right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4" fontId="14" fillId="0" borderId="6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Alignment="1">
      <alignment vertical="center"/>
    </xf>
    <xf numFmtId="0" fontId="26" fillId="0" borderId="0" xfId="0" applyFont="1" applyAlignment="1">
      <alignment horizontal="right" vertical="center"/>
    </xf>
    <xf numFmtId="0" fontId="16" fillId="0" borderId="0" xfId="28" applyFont="1"/>
    <xf numFmtId="1" fontId="16" fillId="0" borderId="0" xfId="28" applyNumberFormat="1" applyFont="1" applyBorder="1" applyAlignment="1">
      <alignment horizontal="right"/>
    </xf>
    <xf numFmtId="0" fontId="12" fillId="0" borderId="0" xfId="28" applyFont="1"/>
    <xf numFmtId="0" fontId="13" fillId="5" borderId="0" xfId="0" applyFont="1" applyFill="1"/>
    <xf numFmtId="49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49" fontId="29" fillId="0" borderId="0" xfId="29" applyNumberFormat="1" applyFont="1" applyFill="1" applyBorder="1" applyAlignment="1" applyProtection="1"/>
    <xf numFmtId="49" fontId="30" fillId="0" borderId="0" xfId="29" applyNumberFormat="1" applyFont="1" applyFill="1" applyBorder="1" applyAlignment="1" applyProtection="1">
      <alignment horizontal="right"/>
    </xf>
    <xf numFmtId="0" fontId="28" fillId="0" borderId="0" xfId="29"/>
    <xf numFmtId="49" fontId="30" fillId="0" borderId="0" xfId="29" applyNumberFormat="1" applyFont="1" applyFill="1" applyBorder="1" applyAlignment="1" applyProtection="1"/>
    <xf numFmtId="49" fontId="31" fillId="0" borderId="0" xfId="29" applyNumberFormat="1" applyFont="1" applyFill="1" applyBorder="1" applyAlignment="1" applyProtection="1">
      <alignment vertical="top"/>
    </xf>
    <xf numFmtId="49" fontId="29" fillId="0" borderId="0" xfId="29" applyNumberFormat="1" applyFont="1" applyFill="1" applyBorder="1" applyAlignment="1" applyProtection="1">
      <alignment vertical="top" wrapText="1"/>
    </xf>
    <xf numFmtId="0" fontId="29" fillId="0" borderId="0" xfId="29" applyNumberFormat="1" applyFont="1" applyFill="1" applyBorder="1" applyAlignment="1" applyProtection="1">
      <alignment horizontal="left" vertical="top" wrapText="1"/>
    </xf>
    <xf numFmtId="0" fontId="29" fillId="0" borderId="0" xfId="29" applyNumberFormat="1" applyFont="1" applyFill="1" applyBorder="1" applyAlignment="1" applyProtection="1">
      <alignment vertical="top" wrapText="1"/>
    </xf>
    <xf numFmtId="49" fontId="29" fillId="0" borderId="0" xfId="29" applyNumberFormat="1" applyFont="1" applyFill="1" applyBorder="1" applyAlignment="1" applyProtection="1">
      <alignment wrapText="1"/>
    </xf>
    <xf numFmtId="0" fontId="29" fillId="0" borderId="0" xfId="29" applyNumberFormat="1" applyFont="1" applyFill="1" applyBorder="1" applyAlignment="1" applyProtection="1">
      <alignment horizontal="right" wrapText="1"/>
    </xf>
    <xf numFmtId="0" fontId="29" fillId="0" borderId="0" xfId="29" applyNumberFormat="1" applyFont="1" applyFill="1" applyBorder="1" applyAlignment="1" applyProtection="1">
      <alignment wrapText="1"/>
    </xf>
    <xf numFmtId="0" fontId="30" fillId="0" borderId="0" xfId="29" applyNumberFormat="1" applyFont="1" applyFill="1" applyBorder="1" applyAlignment="1" applyProtection="1">
      <alignment horizontal="left" vertical="top" wrapText="1"/>
    </xf>
    <xf numFmtId="0" fontId="30" fillId="0" borderId="0" xfId="29" applyNumberFormat="1" applyFont="1" applyFill="1" applyBorder="1" applyAlignment="1" applyProtection="1">
      <alignment horizontal="left" wrapText="1"/>
    </xf>
    <xf numFmtId="49" fontId="32" fillId="0" borderId="0" xfId="29" applyNumberFormat="1" applyFont="1" applyFill="1" applyBorder="1" applyAlignment="1" applyProtection="1">
      <alignment vertical="top" wrapText="1"/>
    </xf>
    <xf numFmtId="0" fontId="32" fillId="0" borderId="0" xfId="29" applyNumberFormat="1" applyFont="1" applyFill="1" applyBorder="1" applyAlignment="1" applyProtection="1">
      <alignment wrapText="1"/>
    </xf>
    <xf numFmtId="0" fontId="30" fillId="0" borderId="0" xfId="29" applyNumberFormat="1" applyFont="1" applyFill="1" applyBorder="1" applyAlignment="1" applyProtection="1">
      <alignment wrapText="1"/>
    </xf>
    <xf numFmtId="0" fontId="32" fillId="0" borderId="0" xfId="29" applyNumberFormat="1" applyFont="1" applyFill="1" applyBorder="1" applyAlignment="1" applyProtection="1"/>
    <xf numFmtId="49" fontId="30" fillId="0" borderId="0" xfId="29" applyNumberFormat="1" applyFont="1" applyFill="1" applyBorder="1" applyAlignment="1" applyProtection="1">
      <alignment horizontal="left"/>
    </xf>
    <xf numFmtId="49" fontId="30" fillId="0" borderId="0" xfId="29" applyNumberFormat="1" applyFont="1" applyFill="1" applyBorder="1" applyAlignment="1" applyProtection="1">
      <alignment vertical="top"/>
    </xf>
    <xf numFmtId="49" fontId="30" fillId="0" borderId="20" xfId="29" applyNumberFormat="1" applyFont="1" applyFill="1" applyBorder="1" applyAlignment="1" applyProtection="1">
      <alignment vertical="top"/>
    </xf>
    <xf numFmtId="0" fontId="30" fillId="0" borderId="0" xfId="29" applyNumberFormat="1" applyFont="1" applyFill="1" applyBorder="1" applyAlignment="1" applyProtection="1">
      <alignment horizontal="center" wrapText="1"/>
    </xf>
    <xf numFmtId="49" fontId="33" fillId="0" borderId="0" xfId="29" applyNumberFormat="1" applyFont="1" applyFill="1" applyBorder="1" applyAlignment="1" applyProtection="1">
      <alignment horizontal="center" vertical="top"/>
    </xf>
    <xf numFmtId="49" fontId="34" fillId="0" borderId="0" xfId="29" applyNumberFormat="1" applyFont="1" applyFill="1" applyBorder="1" applyAlignment="1" applyProtection="1">
      <alignment horizontal="center"/>
    </xf>
    <xf numFmtId="49" fontId="29" fillId="0" borderId="17" xfId="29" applyNumberFormat="1" applyFont="1" applyFill="1" applyBorder="1" applyAlignment="1" applyProtection="1">
      <alignment horizontal="center"/>
    </xf>
    <xf numFmtId="49" fontId="30" fillId="0" borderId="0" xfId="29" applyNumberFormat="1" applyFont="1" applyFill="1" applyBorder="1" applyAlignment="1" applyProtection="1">
      <alignment wrapText="1"/>
    </xf>
    <xf numFmtId="49" fontId="33" fillId="0" borderId="0" xfId="29" applyNumberFormat="1" applyFont="1" applyFill="1" applyBorder="1" applyAlignment="1" applyProtection="1"/>
    <xf numFmtId="49" fontId="29" fillId="0" borderId="0" xfId="29" applyNumberFormat="1" applyFont="1" applyFill="1" applyBorder="1" applyAlignment="1" applyProtection="1">
      <alignment horizontal="right" vertical="top"/>
    </xf>
    <xf numFmtId="49" fontId="33" fillId="0" borderId="0" xfId="29" applyNumberFormat="1" applyFont="1" applyFill="1" applyBorder="1" applyAlignment="1" applyProtection="1">
      <alignment horizontal="center"/>
    </xf>
    <xf numFmtId="49" fontId="35" fillId="0" borderId="0" xfId="29" applyNumberFormat="1" applyFont="1" applyFill="1" applyBorder="1" applyAlignment="1" applyProtection="1">
      <alignment horizontal="left"/>
    </xf>
    <xf numFmtId="0" fontId="30" fillId="0" borderId="0" xfId="29" applyNumberFormat="1" applyFont="1" applyFill="1" applyBorder="1" applyAlignment="1" applyProtection="1"/>
    <xf numFmtId="0" fontId="30" fillId="0" borderId="20" xfId="29" applyNumberFormat="1" applyFont="1" applyFill="1" applyBorder="1" applyAlignment="1" applyProtection="1"/>
    <xf numFmtId="0" fontId="30" fillId="0" borderId="20" xfId="29" applyNumberFormat="1" applyFont="1" applyFill="1" applyBorder="1" applyAlignment="1" applyProtection="1">
      <alignment horizontal="center"/>
    </xf>
    <xf numFmtId="0" fontId="30" fillId="0" borderId="0" xfId="29" applyNumberFormat="1" applyFont="1" applyFill="1" applyBorder="1" applyAlignment="1" applyProtection="1">
      <alignment horizontal="center"/>
    </xf>
    <xf numFmtId="0" fontId="29" fillId="0" borderId="17" xfId="29" applyNumberFormat="1" applyFont="1" applyFill="1" applyBorder="1" applyAlignment="1" applyProtection="1"/>
    <xf numFmtId="4" fontId="30" fillId="0" borderId="17" xfId="29" applyNumberFormat="1" applyFont="1" applyFill="1" applyBorder="1" applyAlignment="1" applyProtection="1">
      <alignment horizontal="right"/>
    </xf>
    <xf numFmtId="0" fontId="30" fillId="0" borderId="0" xfId="29" applyNumberFormat="1" applyFont="1" applyFill="1" applyBorder="1" applyAlignment="1" applyProtection="1">
      <alignment horizontal="left" vertical="top"/>
    </xf>
    <xf numFmtId="0" fontId="30" fillId="0" borderId="0" xfId="29" applyNumberFormat="1" applyFont="1" applyFill="1" applyBorder="1" applyAlignment="1" applyProtection="1">
      <alignment vertical="center" wrapText="1"/>
    </xf>
    <xf numFmtId="0" fontId="33" fillId="0" borderId="0" xfId="29" applyNumberFormat="1" applyFont="1" applyFill="1" applyBorder="1" applyAlignment="1" applyProtection="1"/>
    <xf numFmtId="2" fontId="30" fillId="0" borderId="0" xfId="29" applyNumberFormat="1" applyFont="1" applyFill="1" applyBorder="1" applyAlignment="1" applyProtection="1"/>
    <xf numFmtId="49" fontId="29" fillId="0" borderId="0" xfId="29" applyNumberFormat="1" applyFont="1" applyFill="1" applyBorder="1" applyAlignment="1" applyProtection="1">
      <alignment horizontal="right"/>
    </xf>
    <xf numFmtId="0" fontId="35" fillId="0" borderId="0" xfId="29" applyNumberFormat="1" applyFont="1" applyFill="1" applyBorder="1" applyAlignment="1" applyProtection="1"/>
    <xf numFmtId="2" fontId="30" fillId="0" borderId="17" xfId="29" applyNumberFormat="1" applyFont="1" applyFill="1" applyBorder="1" applyAlignment="1" applyProtection="1"/>
    <xf numFmtId="0" fontId="29" fillId="0" borderId="19" xfId="29" applyNumberFormat="1" applyFont="1" applyFill="1" applyBorder="1" applyAlignment="1" applyProtection="1"/>
    <xf numFmtId="4" fontId="30" fillId="0" borderId="19" xfId="29" applyNumberFormat="1" applyFont="1" applyFill="1" applyBorder="1" applyAlignment="1" applyProtection="1">
      <alignment horizontal="right"/>
    </xf>
    <xf numFmtId="2" fontId="30" fillId="0" borderId="19" xfId="29" applyNumberFormat="1" applyFont="1" applyFill="1" applyBorder="1" applyAlignment="1" applyProtection="1">
      <alignment horizontal="right"/>
    </xf>
    <xf numFmtId="0" fontId="30" fillId="0" borderId="0" xfId="29" applyNumberFormat="1" applyFont="1" applyFill="1" applyBorder="1" applyAlignment="1" applyProtection="1">
      <alignment horizontal="left"/>
    </xf>
    <xf numFmtId="2" fontId="30" fillId="0" borderId="0" xfId="29" applyNumberFormat="1" applyFont="1" applyFill="1" applyBorder="1" applyAlignment="1" applyProtection="1">
      <alignment horizontal="right"/>
    </xf>
    <xf numFmtId="0" fontId="29" fillId="0" borderId="1" xfId="29" applyNumberFormat="1" applyFont="1" applyFill="1" applyBorder="1" applyAlignment="1" applyProtection="1">
      <alignment horizontal="center" vertical="center" wrapText="1"/>
    </xf>
    <xf numFmtId="49" fontId="29" fillId="0" borderId="1" xfId="29" applyNumberFormat="1" applyFont="1" applyFill="1" applyBorder="1" applyAlignment="1" applyProtection="1">
      <alignment horizontal="center" vertical="center"/>
    </xf>
    <xf numFmtId="0" fontId="29" fillId="0" borderId="1" xfId="29" applyNumberFormat="1" applyFont="1" applyFill="1" applyBorder="1" applyAlignment="1" applyProtection="1">
      <alignment horizontal="center" vertical="center"/>
    </xf>
    <xf numFmtId="0" fontId="31" fillId="0" borderId="0" xfId="29" applyNumberFormat="1" applyFont="1" applyFill="1" applyBorder="1" applyAlignment="1" applyProtection="1">
      <alignment horizontal="left" vertical="top" wrapText="1"/>
    </xf>
    <xf numFmtId="49" fontId="29" fillId="0" borderId="0" xfId="29" applyNumberFormat="1" applyFont="1" applyFill="1" applyBorder="1" applyAlignment="1" applyProtection="1">
      <alignment horizontal="right" vertical="top" wrapText="1"/>
    </xf>
    <xf numFmtId="0" fontId="30" fillId="0" borderId="0" xfId="29" applyNumberFormat="1" applyFont="1" applyFill="1" applyBorder="1" applyAlignment="1" applyProtection="1">
      <alignment horizontal="center" vertical="top" wrapText="1"/>
    </xf>
    <xf numFmtId="0" fontId="30" fillId="0" borderId="0" xfId="29" applyNumberFormat="1" applyFont="1" applyFill="1" applyBorder="1" applyAlignment="1" applyProtection="1">
      <alignment horizontal="right" vertical="top" wrapText="1"/>
    </xf>
    <xf numFmtId="0" fontId="29" fillId="0" borderId="0" xfId="29" applyNumberFormat="1" applyFont="1" applyFill="1" applyBorder="1" applyAlignment="1" applyProtection="1">
      <alignment horizontal="right" vertical="top" wrapText="1"/>
    </xf>
    <xf numFmtId="49" fontId="29" fillId="0" borderId="23" xfId="29" applyNumberFormat="1" applyFont="1" applyFill="1" applyBorder="1" applyAlignment="1" applyProtection="1"/>
    <xf numFmtId="0" fontId="31" fillId="0" borderId="17" xfId="29" applyNumberFormat="1" applyFont="1" applyFill="1" applyBorder="1" applyAlignment="1" applyProtection="1">
      <alignment horizontal="left" vertical="top" wrapText="1"/>
    </xf>
    <xf numFmtId="0" fontId="31" fillId="0" borderId="17" xfId="29" applyNumberFormat="1" applyFont="1" applyFill="1" applyBorder="1" applyAlignment="1" applyProtection="1">
      <alignment horizontal="right" vertical="top" wrapText="1"/>
    </xf>
    <xf numFmtId="49" fontId="31" fillId="0" borderId="0" xfId="29" applyNumberFormat="1" applyFont="1" applyFill="1" applyBorder="1" applyAlignment="1" applyProtection="1">
      <alignment horizontal="right" vertical="top" wrapText="1"/>
    </xf>
    <xf numFmtId="0" fontId="31" fillId="0" borderId="0" xfId="29" applyNumberFormat="1" applyFont="1" applyFill="1" applyBorder="1" applyAlignment="1" applyProtection="1">
      <alignment vertical="top" wrapText="1"/>
    </xf>
    <xf numFmtId="0" fontId="29" fillId="0" borderId="24" xfId="29" applyNumberFormat="1" applyFont="1" applyFill="1" applyBorder="1" applyAlignment="1" applyProtection="1">
      <alignment horizontal="right" vertical="top" wrapText="1"/>
    </xf>
    <xf numFmtId="4" fontId="31" fillId="0" borderId="24" xfId="29" applyNumberFormat="1" applyFont="1" applyFill="1" applyBorder="1" applyAlignment="1" applyProtection="1">
      <alignment horizontal="right" vertical="top" wrapText="1"/>
    </xf>
    <xf numFmtId="49" fontId="29" fillId="0" borderId="0" xfId="29" applyNumberFormat="1" applyFont="1" applyFill="1" applyBorder="1" applyAlignment="1" applyProtection="1">
      <alignment horizontal="center" vertical="top" wrapText="1"/>
    </xf>
    <xf numFmtId="49" fontId="31" fillId="0" borderId="0" xfId="29" applyNumberFormat="1" applyFont="1" applyFill="1" applyBorder="1" applyAlignment="1" applyProtection="1">
      <alignment vertical="top" wrapText="1"/>
    </xf>
    <xf numFmtId="49" fontId="36" fillId="0" borderId="0" xfId="29" applyNumberFormat="1" applyFont="1" applyFill="1" applyBorder="1" applyAlignment="1" applyProtection="1">
      <alignment vertical="top" wrapText="1"/>
    </xf>
    <xf numFmtId="49" fontId="33" fillId="0" borderId="0" xfId="29" applyNumberFormat="1" applyFont="1" applyFill="1" applyBorder="1" applyAlignment="1" applyProtection="1">
      <alignment horizontal="center" vertical="top" wrapText="1"/>
    </xf>
    <xf numFmtId="4" fontId="29" fillId="0" borderId="24" xfId="29" applyNumberFormat="1" applyFont="1" applyFill="1" applyBorder="1" applyAlignment="1" applyProtection="1">
      <alignment horizontal="right" vertical="top" wrapText="1"/>
    </xf>
    <xf numFmtId="49" fontId="29" fillId="0" borderId="25" xfId="29" applyNumberFormat="1" applyFont="1" applyFill="1" applyBorder="1" applyAlignment="1" applyProtection="1"/>
    <xf numFmtId="2" fontId="32" fillId="0" borderId="0" xfId="29" applyNumberFormat="1" applyFont="1" applyFill="1" applyBorder="1" applyAlignment="1" applyProtection="1">
      <alignment horizontal="center" vertical="top"/>
    </xf>
    <xf numFmtId="3" fontId="32" fillId="0" borderId="0" xfId="29" applyNumberFormat="1" applyFont="1" applyFill="1" applyBorder="1" applyAlignment="1" applyProtection="1">
      <alignment horizontal="right" vertical="top"/>
    </xf>
    <xf numFmtId="4" fontId="32" fillId="0" borderId="0" xfId="29" applyNumberFormat="1" applyFont="1" applyFill="1" applyBorder="1" applyAlignment="1" applyProtection="1">
      <alignment horizontal="right" vertical="top"/>
    </xf>
    <xf numFmtId="4" fontId="31" fillId="0" borderId="17" xfId="29" applyNumberFormat="1" applyFont="1" applyFill="1" applyBorder="1" applyAlignment="1" applyProtection="1">
      <alignment horizontal="right" vertical="top"/>
    </xf>
    <xf numFmtId="2" fontId="31" fillId="0" borderId="17" xfId="29" applyNumberFormat="1" applyFont="1" applyFill="1" applyBorder="1" applyAlignment="1" applyProtection="1">
      <alignment horizontal="center" vertical="top"/>
    </xf>
    <xf numFmtId="0" fontId="29" fillId="0" borderId="17" xfId="29" applyNumberFormat="1" applyFont="1" applyFill="1" applyBorder="1" applyAlignment="1" applyProtection="1">
      <alignment vertical="center"/>
    </xf>
    <xf numFmtId="49" fontId="29" fillId="0" borderId="17" xfId="29" applyNumberFormat="1" applyFont="1" applyFill="1" applyBorder="1" applyAlignment="1" applyProtection="1"/>
    <xf numFmtId="3" fontId="31" fillId="0" borderId="26" xfId="29" applyNumberFormat="1" applyFont="1" applyFill="1" applyBorder="1" applyAlignment="1" applyProtection="1">
      <alignment horizontal="right" vertical="top"/>
    </xf>
    <xf numFmtId="0" fontId="32" fillId="0" borderId="0" xfId="29" applyNumberFormat="1" applyFont="1" applyFill="1" applyBorder="1" applyAlignment="1" applyProtection="1">
      <alignment vertical="center"/>
    </xf>
    <xf numFmtId="0" fontId="29" fillId="0" borderId="0" xfId="29" applyNumberFormat="1" applyFont="1" applyFill="1" applyBorder="1" applyAlignment="1" applyProtection="1">
      <alignment vertical="center"/>
    </xf>
    <xf numFmtId="0" fontId="29" fillId="0" borderId="0" xfId="29" applyNumberFormat="1" applyFont="1" applyFill="1" applyBorder="1" applyAlignment="1" applyProtection="1">
      <alignment horizontal="right" vertical="center" wrapText="1"/>
    </xf>
    <xf numFmtId="0" fontId="29" fillId="0" borderId="0" xfId="29" applyNumberFormat="1" applyFont="1" applyFill="1" applyBorder="1" applyAlignment="1" applyProtection="1">
      <alignment vertical="center" wrapText="1"/>
    </xf>
    <xf numFmtId="0" fontId="29" fillId="0" borderId="0" xfId="29" applyNumberFormat="1" applyFont="1" applyFill="1" applyBorder="1" applyAlignment="1" applyProtection="1">
      <alignment horizontal="left" vertical="center" wrapText="1"/>
    </xf>
    <xf numFmtId="0" fontId="29" fillId="0" borderId="0" xfId="29" applyNumberFormat="1" applyFont="1" applyFill="1" applyBorder="1" applyAlignment="1" applyProtection="1">
      <alignment horizontal="center" vertical="center" wrapText="1"/>
    </xf>
    <xf numFmtId="0" fontId="7" fillId="0" borderId="17" xfId="1" applyFont="1" applyBorder="1"/>
    <xf numFmtId="0" fontId="4" fillId="0" borderId="0" xfId="1" applyFont="1" applyFill="1" applyBorder="1" applyAlignment="1">
      <alignment vertical="center"/>
    </xf>
    <xf numFmtId="0" fontId="30" fillId="0" borderId="0" xfId="29" applyNumberFormat="1" applyFont="1" applyFill="1" applyBorder="1" applyAlignment="1" applyProtection="1">
      <alignment vertical="top"/>
    </xf>
    <xf numFmtId="0" fontId="32" fillId="0" borderId="0" xfId="29" applyNumberFormat="1" applyFont="1" applyFill="1" applyBorder="1" applyAlignment="1" applyProtection="1">
      <alignment vertical="top"/>
    </xf>
    <xf numFmtId="0" fontId="30" fillId="0" borderId="0" xfId="29" applyNumberFormat="1" applyFont="1" applyFill="1" applyBorder="1" applyAlignment="1" applyProtection="1">
      <alignment vertical="top" wrapText="1"/>
    </xf>
    <xf numFmtId="0" fontId="30" fillId="0" borderId="0" xfId="29" applyNumberFormat="1" applyFont="1" applyFill="1" applyBorder="1" applyAlignment="1" applyProtection="1">
      <alignment horizontal="left" vertical="center" wrapText="1"/>
    </xf>
    <xf numFmtId="0" fontId="29" fillId="0" borderId="0" xfId="29" applyNumberFormat="1" applyFont="1" applyFill="1" applyBorder="1" applyAlignment="1" applyProtection="1"/>
    <xf numFmtId="0" fontId="29" fillId="0" borderId="0" xfId="29" applyNumberFormat="1" applyFont="1" applyFill="1" applyBorder="1" applyAlignment="1" applyProtection="1">
      <alignment horizontal="left" wrapText="1"/>
    </xf>
    <xf numFmtId="0" fontId="29" fillId="0" borderId="0" xfId="29" applyNumberFormat="1" applyFont="1" applyFill="1" applyBorder="1" applyAlignment="1" applyProtection="1">
      <alignment horizontal="center" wrapText="1"/>
    </xf>
    <xf numFmtId="0" fontId="31" fillId="0" borderId="0" xfId="29" applyNumberFormat="1" applyFont="1" applyFill="1" applyBorder="1" applyAlignment="1" applyProtection="1">
      <alignment horizontal="right" vertical="top" wrapText="1"/>
    </xf>
    <xf numFmtId="4" fontId="31" fillId="0" borderId="0" xfId="29" applyNumberFormat="1" applyFont="1" applyFill="1" applyBorder="1" applyAlignment="1" applyProtection="1">
      <alignment horizontal="right" vertical="top"/>
    </xf>
    <xf numFmtId="2" fontId="31" fillId="0" borderId="0" xfId="29" applyNumberFormat="1" applyFont="1" applyFill="1" applyBorder="1" applyAlignment="1" applyProtection="1">
      <alignment horizontal="center" vertical="top"/>
    </xf>
    <xf numFmtId="3" fontId="31" fillId="0" borderId="0" xfId="29" applyNumberFormat="1" applyFont="1" applyFill="1" applyBorder="1" applyAlignment="1" applyProtection="1">
      <alignment horizontal="right" vertical="top"/>
    </xf>
    <xf numFmtId="49" fontId="29" fillId="0" borderId="0" xfId="29" applyNumberFormat="1" applyFont="1" applyFill="1" applyBorder="1" applyAlignment="1" applyProtection="1">
      <alignment horizontal="right" wrapText="1"/>
    </xf>
    <xf numFmtId="49" fontId="29" fillId="0" borderId="23" xfId="29" applyNumberFormat="1" applyFont="1" applyFill="1" applyBorder="1" applyAlignment="1" applyProtection="1">
      <alignment horizontal="center" vertical="center"/>
    </xf>
    <xf numFmtId="0" fontId="29" fillId="0" borderId="0" xfId="29" applyNumberFormat="1" applyFont="1" applyFill="1" applyBorder="1" applyAlignment="1" applyProtection="1">
      <alignment horizontal="center" vertical="center"/>
    </xf>
    <xf numFmtId="0" fontId="29" fillId="0" borderId="24" xfId="29" applyNumberFormat="1" applyFont="1" applyFill="1" applyBorder="1" applyAlignment="1" applyProtection="1">
      <alignment horizontal="center" vertical="center"/>
    </xf>
    <xf numFmtId="0" fontId="28" fillId="0" borderId="0" xfId="29" applyBorder="1"/>
    <xf numFmtId="0" fontId="7" fillId="0" borderId="0" xfId="26" applyFont="1" applyBorder="1"/>
    <xf numFmtId="165" fontId="20" fillId="0" borderId="1" xfId="0" applyNumberFormat="1" applyFont="1" applyFill="1" applyBorder="1" applyAlignment="1">
      <alignment horizontal="center" vertical="center" wrapText="1"/>
    </xf>
    <xf numFmtId="165" fontId="16" fillId="0" borderId="13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0" xfId="31" applyFont="1"/>
    <xf numFmtId="0" fontId="6" fillId="0" borderId="0" xfId="31" applyFont="1" applyAlignment="1">
      <alignment horizontal="left" vertical="top"/>
    </xf>
    <xf numFmtId="0" fontId="6" fillId="0" borderId="0" xfId="31" applyFont="1" applyAlignment="1">
      <alignment horizontal="right" vertical="top"/>
    </xf>
    <xf numFmtId="0" fontId="6" fillId="0" borderId="0" xfId="31" applyFont="1" applyAlignment="1"/>
    <xf numFmtId="0" fontId="6" fillId="0" borderId="0" xfId="31" applyFont="1" applyAlignment="1">
      <alignment horizontal="left" wrapText="1"/>
    </xf>
    <xf numFmtId="0" fontId="6" fillId="0" borderId="0" xfId="31" applyFont="1" applyAlignment="1">
      <alignment wrapText="1"/>
    </xf>
    <xf numFmtId="0" fontId="6" fillId="0" borderId="0" xfId="33" applyFont="1" applyFill="1" applyBorder="1" applyAlignment="1">
      <alignment horizontal="right" vertical="center"/>
    </xf>
    <xf numFmtId="0" fontId="37" fillId="0" borderId="0" xfId="31" applyFont="1" applyAlignment="1">
      <alignment horizontal="center" vertical="top" wrapText="1"/>
    </xf>
    <xf numFmtId="0" fontId="6" fillId="0" borderId="0" xfId="31" applyNumberFormat="1" applyFont="1" applyBorder="1" applyAlignment="1">
      <alignment vertical="top" wrapText="1"/>
    </xf>
    <xf numFmtId="0" fontId="6" fillId="0" borderId="0" xfId="31" applyNumberFormat="1" applyFont="1"/>
    <xf numFmtId="0" fontId="6" fillId="0" borderId="0" xfId="31" applyNumberFormat="1" applyFont="1" applyAlignment="1">
      <alignment wrapText="1"/>
    </xf>
    <xf numFmtId="0" fontId="6" fillId="0" borderId="0" xfId="31" applyNumberFormat="1" applyFont="1" applyAlignment="1">
      <alignment vertical="top" wrapText="1"/>
    </xf>
    <xf numFmtId="0" fontId="37" fillId="0" borderId="0" xfId="31" applyNumberFormat="1" applyFont="1" applyFill="1" applyAlignment="1">
      <alignment vertical="top" wrapText="1"/>
    </xf>
    <xf numFmtId="0" fontId="6" fillId="0" borderId="0" xfId="31" applyNumberFormat="1" applyFont="1" applyFill="1"/>
    <xf numFmtId="0" fontId="37" fillId="0" borderId="0" xfId="31" applyNumberFormat="1" applyFont="1" applyAlignment="1">
      <alignment horizontal="left" vertical="top" wrapText="1"/>
    </xf>
    <xf numFmtId="0" fontId="37" fillId="0" borderId="0" xfId="31" applyNumberFormat="1" applyFont="1" applyAlignment="1">
      <alignment vertical="top" wrapText="1"/>
    </xf>
    <xf numFmtId="0" fontId="6" fillId="0" borderId="0" xfId="31" applyFont="1" applyFill="1" applyAlignment="1">
      <alignment horizontal="left" wrapText="1"/>
    </xf>
    <xf numFmtId="0" fontId="6" fillId="0" borderId="0" xfId="31" applyFont="1" applyFill="1"/>
    <xf numFmtId="0" fontId="6" fillId="0" borderId="1" xfId="31" applyFont="1" applyBorder="1" applyAlignment="1">
      <alignment horizontal="left" vertical="top" wrapText="1"/>
    </xf>
    <xf numFmtId="0" fontId="6" fillId="0" borderId="1" xfId="31" applyFont="1" applyBorder="1" applyAlignment="1">
      <alignment horizontal="center" vertical="top" wrapText="1"/>
    </xf>
    <xf numFmtId="0" fontId="6" fillId="0" borderId="1" xfId="31" applyFont="1" applyFill="1" applyBorder="1" applyAlignment="1">
      <alignment horizontal="left" vertical="top" wrapText="1"/>
    </xf>
    <xf numFmtId="3" fontId="6" fillId="0" borderId="1" xfId="31" applyNumberFormat="1" applyFont="1" applyFill="1" applyBorder="1" applyAlignment="1">
      <alignment horizontal="left" vertical="top" wrapText="1"/>
    </xf>
    <xf numFmtId="0" fontId="6" fillId="0" borderId="0" xfId="31" applyFont="1" applyFill="1" applyAlignment="1">
      <alignment wrapText="1"/>
    </xf>
    <xf numFmtId="3" fontId="6" fillId="0" borderId="0" xfId="31" applyNumberFormat="1" applyFont="1" applyAlignment="1">
      <alignment horizontal="right" vertical="top" wrapText="1"/>
    </xf>
    <xf numFmtId="0" fontId="6" fillId="0" borderId="0" xfId="31" applyFont="1" applyAlignment="1">
      <alignment horizontal="left" vertical="top" wrapText="1"/>
    </xf>
    <xf numFmtId="3" fontId="6" fillId="0" borderId="0" xfId="31" applyNumberFormat="1" applyFont="1"/>
    <xf numFmtId="0" fontId="37" fillId="10" borderId="0" xfId="31" applyFont="1" applyFill="1" applyAlignment="1">
      <alignment vertical="top"/>
    </xf>
    <xf numFmtId="3" fontId="37" fillId="10" borderId="0" xfId="31" applyNumberFormat="1" applyFont="1" applyFill="1" applyAlignment="1">
      <alignment vertical="top"/>
    </xf>
    <xf numFmtId="0" fontId="37" fillId="10" borderId="0" xfId="31" applyFont="1" applyFill="1" applyAlignment="1">
      <alignment horizontal="left" vertical="top"/>
    </xf>
    <xf numFmtId="0" fontId="6" fillId="10" borderId="0" xfId="31" applyFont="1" applyFill="1"/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1" fillId="0" borderId="13" xfId="0" applyFont="1" applyBorder="1" applyAlignment="1">
      <alignment horizontal="right" vertical="center"/>
    </xf>
    <xf numFmtId="0" fontId="21" fillId="0" borderId="14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0" borderId="5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13" fillId="0" borderId="5" xfId="0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20" fillId="9" borderId="13" xfId="0" applyFont="1" applyFill="1" applyBorder="1" applyAlignment="1">
      <alignment horizontal="right" vertical="center"/>
    </xf>
    <xf numFmtId="0" fontId="20" fillId="9" borderId="14" xfId="0" applyFont="1" applyFill="1" applyBorder="1" applyAlignment="1">
      <alignment horizontal="right" vertical="center"/>
    </xf>
    <xf numFmtId="0" fontId="16" fillId="0" borderId="5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right" vertical="center"/>
    </xf>
    <xf numFmtId="0" fontId="11" fillId="9" borderId="18" xfId="0" applyFont="1" applyFill="1" applyBorder="1" applyAlignment="1">
      <alignment horizontal="right" vertical="center" wrapText="1"/>
    </xf>
    <xf numFmtId="0" fontId="11" fillId="9" borderId="19" xfId="0" applyFont="1" applyFill="1" applyBorder="1" applyAlignment="1">
      <alignment horizontal="right" vertical="center" wrapText="1"/>
    </xf>
    <xf numFmtId="0" fontId="11" fillId="9" borderId="14" xfId="0" applyFont="1" applyFill="1" applyBorder="1" applyAlignment="1">
      <alignment horizontal="right" vertical="center" wrapText="1"/>
    </xf>
    <xf numFmtId="0" fontId="27" fillId="0" borderId="13" xfId="0" applyFont="1" applyFill="1" applyBorder="1" applyAlignment="1">
      <alignment horizontal="right" vertical="center"/>
    </xf>
    <xf numFmtId="0" fontId="27" fillId="0" borderId="14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 wrapText="1"/>
    </xf>
    <xf numFmtId="0" fontId="12" fillId="0" borderId="0" xfId="1" applyFont="1" applyFill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1" xfId="0" applyFont="1" applyBorder="1" applyAlignment="1">
      <alignment horizontal="right"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3" fillId="5" borderId="0" xfId="0" applyFont="1" applyFill="1" applyAlignment="1">
      <alignment horizontal="left" wrapText="1"/>
    </xf>
    <xf numFmtId="0" fontId="19" fillId="0" borderId="15" xfId="0" applyFont="1" applyBorder="1" applyAlignment="1">
      <alignment horizontal="right" vertical="center"/>
    </xf>
    <xf numFmtId="0" fontId="19" fillId="0" borderId="16" xfId="0" applyFont="1" applyBorder="1" applyAlignment="1">
      <alignment horizontal="right" vertical="center"/>
    </xf>
    <xf numFmtId="0" fontId="23" fillId="0" borderId="13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4" fillId="7" borderId="5" xfId="0" applyFont="1" applyFill="1" applyBorder="1" applyAlignment="1">
      <alignment horizontal="right" vertical="center" wrapText="1"/>
    </xf>
    <xf numFmtId="0" fontId="14" fillId="7" borderId="1" xfId="0" applyFont="1" applyFill="1" applyBorder="1" applyAlignment="1">
      <alignment horizontal="righ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49" fontId="29" fillId="0" borderId="0" xfId="29" applyNumberFormat="1" applyFont="1" applyFill="1" applyBorder="1" applyAlignment="1" applyProtection="1">
      <alignment wrapText="1"/>
    </xf>
    <xf numFmtId="49" fontId="29" fillId="0" borderId="0" xfId="29" applyNumberFormat="1" applyFont="1" applyFill="1" applyBorder="1" applyAlignment="1" applyProtection="1">
      <alignment horizontal="right" wrapText="1"/>
    </xf>
    <xf numFmtId="49" fontId="30" fillId="0" borderId="0" xfId="29" applyNumberFormat="1" applyFont="1" applyFill="1" applyBorder="1" applyAlignment="1" applyProtection="1">
      <alignment horizontal="left" vertical="top" wrapText="1"/>
    </xf>
    <xf numFmtId="0" fontId="30" fillId="0" borderId="17" xfId="29" applyNumberFormat="1" applyFont="1" applyFill="1" applyBorder="1" applyAlignment="1" applyProtection="1">
      <alignment horizontal="left" wrapText="1"/>
    </xf>
    <xf numFmtId="0" fontId="30" fillId="0" borderId="19" xfId="29" applyNumberFormat="1" applyFont="1" applyFill="1" applyBorder="1" applyAlignment="1" applyProtection="1">
      <alignment horizontal="left" wrapText="1"/>
    </xf>
    <xf numFmtId="0" fontId="30" fillId="0" borderId="0" xfId="29" applyNumberFormat="1" applyFont="1" applyFill="1" applyBorder="1" applyAlignment="1" applyProtection="1">
      <alignment horizontal="left" vertical="top" wrapText="1"/>
    </xf>
    <xf numFmtId="49" fontId="30" fillId="0" borderId="17" xfId="29" applyNumberFormat="1" applyFont="1" applyFill="1" applyBorder="1" applyAlignment="1" applyProtection="1">
      <alignment horizontal="left" wrapText="1"/>
    </xf>
    <xf numFmtId="49" fontId="30" fillId="0" borderId="17" xfId="29" applyNumberFormat="1" applyFont="1" applyFill="1" applyBorder="1" applyAlignment="1" applyProtection="1">
      <alignment horizontal="center" wrapText="1"/>
    </xf>
    <xf numFmtId="49" fontId="33" fillId="0" borderId="20" xfId="29" applyNumberFormat="1" applyFont="1" applyFill="1" applyBorder="1" applyAlignment="1" applyProtection="1">
      <alignment horizontal="center" vertical="top"/>
    </xf>
    <xf numFmtId="49" fontId="34" fillId="0" borderId="0" xfId="29" applyNumberFormat="1" applyFont="1" applyFill="1" applyBorder="1" applyAlignment="1" applyProtection="1">
      <alignment horizontal="center"/>
    </xf>
    <xf numFmtId="49" fontId="33" fillId="0" borderId="20" xfId="29" applyNumberFormat="1" applyFont="1" applyFill="1" applyBorder="1" applyAlignment="1" applyProtection="1">
      <alignment horizontal="center"/>
    </xf>
    <xf numFmtId="0" fontId="30" fillId="0" borderId="17" xfId="29" applyNumberFormat="1" applyFont="1" applyFill="1" applyBorder="1" applyAlignment="1" applyProtection="1">
      <alignment wrapText="1"/>
    </xf>
    <xf numFmtId="49" fontId="29" fillId="0" borderId="1" xfId="29" applyNumberFormat="1" applyFont="1" applyFill="1" applyBorder="1" applyAlignment="1" applyProtection="1">
      <alignment horizontal="center" vertical="center" wrapText="1"/>
    </xf>
    <xf numFmtId="0" fontId="29" fillId="0" borderId="1" xfId="29" applyNumberFormat="1" applyFont="1" applyFill="1" applyBorder="1" applyAlignment="1" applyProtection="1">
      <alignment horizontal="center" vertical="center" wrapText="1"/>
    </xf>
    <xf numFmtId="0" fontId="29" fillId="0" borderId="21" xfId="29" applyNumberFormat="1" applyFont="1" applyFill="1" applyBorder="1" applyAlignment="1" applyProtection="1">
      <alignment horizontal="center" vertical="center" wrapText="1"/>
    </xf>
    <xf numFmtId="0" fontId="29" fillId="0" borderId="20" xfId="29" applyNumberFormat="1" applyFont="1" applyFill="1" applyBorder="1" applyAlignment="1" applyProtection="1">
      <alignment horizontal="center" vertical="center" wrapText="1"/>
    </xf>
    <xf numFmtId="0" fontId="29" fillId="0" borderId="22" xfId="29" applyNumberFormat="1" applyFont="1" applyFill="1" applyBorder="1" applyAlignment="1" applyProtection="1">
      <alignment horizontal="center" vertical="center" wrapText="1"/>
    </xf>
    <xf numFmtId="0" fontId="29" fillId="0" borderId="23" xfId="29" applyNumberFormat="1" applyFont="1" applyFill="1" applyBorder="1" applyAlignment="1" applyProtection="1">
      <alignment horizontal="center" vertical="center" wrapText="1"/>
    </xf>
    <xf numFmtId="0" fontId="29" fillId="0" borderId="0" xfId="29" applyNumberFormat="1" applyFont="1" applyFill="1" applyBorder="1" applyAlignment="1" applyProtection="1">
      <alignment horizontal="center" vertical="center" wrapText="1"/>
    </xf>
    <xf numFmtId="0" fontId="29" fillId="0" borderId="24" xfId="29" applyNumberFormat="1" applyFont="1" applyFill="1" applyBorder="1" applyAlignment="1" applyProtection="1">
      <alignment horizontal="center" vertical="center" wrapText="1"/>
    </xf>
    <xf numFmtId="0" fontId="29" fillId="0" borderId="25" xfId="29" applyNumberFormat="1" applyFont="1" applyFill="1" applyBorder="1" applyAlignment="1" applyProtection="1">
      <alignment horizontal="center" vertical="center" wrapText="1"/>
    </xf>
    <xf numFmtId="0" fontId="29" fillId="0" borderId="17" xfId="29" applyNumberFormat="1" applyFont="1" applyFill="1" applyBorder="1" applyAlignment="1" applyProtection="1">
      <alignment horizontal="center" vertical="center" wrapText="1"/>
    </xf>
    <xf numFmtId="0" fontId="29" fillId="0" borderId="26" xfId="29" applyNumberFormat="1" applyFont="1" applyFill="1" applyBorder="1" applyAlignment="1" applyProtection="1">
      <alignment horizontal="center" vertical="center" wrapText="1"/>
    </xf>
    <xf numFmtId="0" fontId="33" fillId="0" borderId="0" xfId="29" applyNumberFormat="1" applyFont="1" applyFill="1" applyBorder="1" applyAlignment="1" applyProtection="1">
      <alignment horizontal="center" vertical="top"/>
    </xf>
    <xf numFmtId="49" fontId="31" fillId="0" borderId="0" xfId="29" applyNumberFormat="1" applyFont="1" applyFill="1" applyBorder="1" applyAlignment="1" applyProtection="1">
      <alignment vertical="top" wrapText="1"/>
    </xf>
    <xf numFmtId="49" fontId="29" fillId="0" borderId="0" xfId="29" applyNumberFormat="1" applyFont="1" applyFill="1" applyBorder="1" applyAlignment="1" applyProtection="1">
      <alignment vertical="top" wrapText="1"/>
    </xf>
    <xf numFmtId="0" fontId="29" fillId="0" borderId="13" xfId="29" applyNumberFormat="1" applyFont="1" applyFill="1" applyBorder="1" applyAlignment="1" applyProtection="1">
      <alignment horizontal="center" vertical="center"/>
    </xf>
    <xf numFmtId="0" fontId="29" fillId="0" borderId="19" xfId="29" applyNumberFormat="1" applyFont="1" applyFill="1" applyBorder="1" applyAlignment="1" applyProtection="1">
      <alignment horizontal="center" vertical="center"/>
    </xf>
    <xf numFmtId="0" fontId="29" fillId="0" borderId="14" xfId="29" applyNumberFormat="1" applyFont="1" applyFill="1" applyBorder="1" applyAlignment="1" applyProtection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6" fillId="0" borderId="0" xfId="31" applyFont="1" applyAlignment="1">
      <alignment horizontal="left" vertical="top" wrapText="1"/>
    </xf>
    <xf numFmtId="0" fontId="37" fillId="0" borderId="0" xfId="31" applyNumberFormat="1" applyFont="1" applyBorder="1" applyAlignment="1">
      <alignment horizontal="left" vertical="top" wrapText="1"/>
    </xf>
    <xf numFmtId="0" fontId="6" fillId="0" borderId="0" xfId="31" applyNumberFormat="1" applyFont="1" applyBorder="1" applyAlignment="1">
      <alignment horizontal="left" vertical="top" wrapText="1"/>
    </xf>
    <xf numFmtId="0" fontId="37" fillId="0" borderId="0" xfId="31" applyNumberFormat="1" applyFont="1" applyFill="1" applyAlignment="1">
      <alignment horizontal="left" vertical="top" wrapText="1"/>
    </xf>
    <xf numFmtId="0" fontId="6" fillId="0" borderId="0" xfId="31" applyFont="1" applyAlignment="1">
      <alignment horizontal="center" vertical="top"/>
    </xf>
    <xf numFmtId="0" fontId="37" fillId="0" borderId="0" xfId="31" applyFont="1" applyAlignment="1">
      <alignment horizontal="center" vertical="top" wrapText="1"/>
    </xf>
    <xf numFmtId="0" fontId="6" fillId="0" borderId="0" xfId="26" applyNumberFormat="1" applyFont="1" applyAlignment="1">
      <alignment horizontal="left" vertical="top" wrapText="1"/>
    </xf>
    <xf numFmtId="0" fontId="37" fillId="0" borderId="0" xfId="31" applyFont="1" applyAlignment="1">
      <alignment horizontal="center" vertical="center" wrapText="1"/>
    </xf>
    <xf numFmtId="0" fontId="6" fillId="0" borderId="0" xfId="26" applyNumberFormat="1" applyFont="1" applyBorder="1" applyAlignment="1">
      <alignment horizontal="left" vertical="top" wrapText="1"/>
    </xf>
  </cellXfs>
  <cellStyles count="34">
    <cellStyle name="Акт" xfId="2"/>
    <cellStyle name="АктМТСН" xfId="3"/>
    <cellStyle name="ВедРесурсов" xfId="4"/>
    <cellStyle name="ВедРесурсовАкт" xfId="5"/>
    <cellStyle name="Денежный 2" xfId="27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10 2" xfId="33"/>
    <cellStyle name="Обычный 11" xfId="31"/>
    <cellStyle name="Обычный 2" xfId="1"/>
    <cellStyle name="Обычный 2 3" xfId="26"/>
    <cellStyle name="Обычный 3" xfId="29"/>
    <cellStyle name="Обычный 4" xfId="30"/>
    <cellStyle name="Обычный 6" xfId="32"/>
    <cellStyle name="Обычный_Протокол согл дог цены - Приложение 1.1" xfId="28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Medium9"/>
  <colors>
    <mruColors>
      <color rgb="FFC5E2F7"/>
      <color rgb="FFDAECFA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23\&#1050;&#1048;&#1051;&#1070;&#1061;\&#1057;&#1041;&#1054;&#1056;&#1053;&#1048;&#1050;&#1048;_&#1042;&#1057;&#1045;\&#1057;&#1041;&#1054;&#1056;&#1053;&#1048;&#1050;&#1048;\&#1057;&#1073;&#1086;&#1088;&#1085;&#1080;&#1082;&#1080;%20&#1056;&#1091;&#1089;&#1043;&#1080;&#1076;&#1088;&#1086;%20&#1069;&#1057;&#1053;%20&#1085;&#1072;%20&#1087;&#1088;&#1086;&#1074;&#1077;&#1076;&#1077;&#1085;&#1080;&#1077;%20&#1080;&#1085;&#1089;&#1090;&#1088;&#1091;&#1084;&#1077;&#1085;&#1090;&#1072;&#1083;&#1100;&#1085;&#1086;&#1075;&#1086;%20&#1086;&#1073;&#1089;&#1083;&#1077;&#1076;&#1086;&#1074;&#1085;&#1072;&#1080;&#1103;%20&#1101;&#1083;&#1077;&#1082;&#1090;&#1088;&#1086;&#1086;&#1073;&#1086;&#1088;&#1091;&#1083;&#1086;&#1074;&#1072;&#1085;&#1080;&#1103;\&#1043;&#1077;&#1085;&#1077;&#1088;&#1072;&#1090;&#1086;&#108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>
        <row r="1">
          <cell r="I1" t="str">
            <v>Образец № 3п</v>
          </cell>
        </row>
        <row r="2">
          <cell r="I2" t="str">
            <v>Приложение №______</v>
          </cell>
        </row>
        <row r="3">
          <cell r="I3" t="str">
            <v>к договору №________________ от ____.____.201__ г.</v>
          </cell>
        </row>
        <row r="4">
          <cell r="A4">
            <v>0</v>
          </cell>
          <cell r="B4">
            <v>0</v>
          </cell>
          <cell r="C4">
            <v>0</v>
          </cell>
          <cell r="D4" t="str">
            <v>СМЕТА №1/2012-ДФ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  <row r="5">
          <cell r="D5" t="str">
            <v>на проектные (изыскательские работы)</v>
          </cell>
        </row>
        <row r="6">
          <cell r="B6" t="str">
            <v>"Проведение работ по продлению срока службы гидрогенераторов ст.№1, 2 Чирютской ГЭС-1, и гидрогенератора ст.№3 Чирютской ГЭС-2"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</row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Исполнитель: ЦКБ ГЭО, ОАО "НИИЭС"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Заказчик: Филиал  ОАО «РусГидро» - «Дагестанский филиал»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A11" t="str">
            <v>№ п.п.</v>
          </cell>
          <cell r="B11" t="str">
            <v>Перечень выполняемых работ</v>
          </cell>
          <cell r="C11" t="str">
            <v>Исполнители</v>
          </cell>
          <cell r="D11">
            <v>0</v>
          </cell>
          <cell r="E11" t="str">
            <v>Количество человеко-дней</v>
          </cell>
          <cell r="F11">
            <v>0</v>
          </cell>
          <cell r="G11" t="str">
            <v>Количество человеко-дней</v>
          </cell>
          <cell r="H11" t="str">
            <v>Средняя оплата труда</v>
          </cell>
          <cell r="I11" t="str">
            <v>Оплата труда (всего)</v>
          </cell>
        </row>
        <row r="12">
          <cell r="A12">
            <v>0</v>
          </cell>
          <cell r="B12">
            <v>0</v>
          </cell>
          <cell r="C12" t="str">
            <v>количество</v>
          </cell>
          <cell r="D12" t="str">
            <v>должность</v>
          </cell>
          <cell r="E12">
            <v>0</v>
          </cell>
          <cell r="F12">
            <v>0</v>
          </cell>
          <cell r="G12">
            <v>0</v>
          </cell>
          <cell r="H12" t="str">
            <v xml:space="preserve"> за 1 день</v>
          </cell>
          <cell r="I12">
            <v>0</v>
          </cell>
        </row>
        <row r="13">
          <cell r="A13">
            <v>0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A14">
            <v>1</v>
          </cell>
          <cell r="B14">
            <v>2</v>
          </cell>
          <cell r="C14">
            <v>3</v>
          </cell>
          <cell r="D14">
            <v>4</v>
          </cell>
          <cell r="E14">
            <v>5</v>
          </cell>
          <cell r="F14">
            <v>0</v>
          </cell>
          <cell r="G14">
            <v>5</v>
          </cell>
          <cell r="H14">
            <v>6</v>
          </cell>
          <cell r="I14">
            <v>7</v>
          </cell>
        </row>
        <row r="15">
          <cell r="A15">
            <v>1</v>
          </cell>
          <cell r="B15" t="str">
            <v xml:space="preserve"> Измерение разрядных характеристик в нескольких режимах генератора (холостой ход, максимальная мощность, специальный режим) для гидрогенераторов (Р до 60 Мвт)</v>
          </cell>
          <cell r="C15">
            <v>1</v>
          </cell>
          <cell r="D15" t="str">
            <v>Ведущий инженер</v>
          </cell>
          <cell r="E15">
            <v>2.64</v>
          </cell>
          <cell r="F15">
            <v>3</v>
          </cell>
          <cell r="G15">
            <v>7.92</v>
          </cell>
          <cell r="H15">
            <v>2559</v>
          </cell>
          <cell r="I15">
            <v>20267</v>
          </cell>
        </row>
        <row r="16">
          <cell r="A16">
            <v>0</v>
          </cell>
          <cell r="B16">
            <v>0</v>
          </cell>
          <cell r="C16">
            <v>1</v>
          </cell>
          <cell r="D16" t="str">
            <v>Старший инженер</v>
          </cell>
          <cell r="E16">
            <v>10.56</v>
          </cell>
          <cell r="F16">
            <v>3</v>
          </cell>
          <cell r="G16">
            <v>31.68</v>
          </cell>
          <cell r="H16">
            <v>1805</v>
          </cell>
          <cell r="I16">
            <v>57182</v>
          </cell>
        </row>
        <row r="17">
          <cell r="A17">
            <v>0</v>
          </cell>
          <cell r="B17" t="str">
            <v>Итого</v>
          </cell>
          <cell r="C17">
            <v>0</v>
          </cell>
          <cell r="D17">
            <v>0</v>
          </cell>
          <cell r="E17">
            <v>13.200000000000001</v>
          </cell>
          <cell r="F17">
            <v>3</v>
          </cell>
          <cell r="G17">
            <v>39.6</v>
          </cell>
          <cell r="H17">
            <v>0</v>
          </cell>
          <cell r="I17">
            <v>77449</v>
          </cell>
        </row>
        <row r="18">
          <cell r="A18">
            <v>2</v>
          </cell>
          <cell r="B18" t="str">
            <v>Измерение вибрации в нескольких режимах генератора (холостой ход, максимальная мощность, специальный режим) для гидрогенераторов (Р до 60 Мвт)</v>
          </cell>
          <cell r="C18">
            <v>1</v>
          </cell>
          <cell r="D18" t="str">
            <v>Ведущий инженер</v>
          </cell>
          <cell r="E18">
            <v>2.64</v>
          </cell>
          <cell r="F18">
            <v>3</v>
          </cell>
          <cell r="G18">
            <v>7.92</v>
          </cell>
          <cell r="H18">
            <v>2559</v>
          </cell>
          <cell r="I18">
            <v>20267</v>
          </cell>
        </row>
        <row r="19">
          <cell r="A19">
            <v>0</v>
          </cell>
          <cell r="B19">
            <v>0</v>
          </cell>
          <cell r="C19">
            <v>1</v>
          </cell>
          <cell r="D19" t="str">
            <v>Старший инженер</v>
          </cell>
          <cell r="E19">
            <v>10.56</v>
          </cell>
          <cell r="F19">
            <v>3</v>
          </cell>
          <cell r="G19">
            <v>31.68</v>
          </cell>
          <cell r="H19">
            <v>1805</v>
          </cell>
          <cell r="I19">
            <v>57182</v>
          </cell>
        </row>
        <row r="20">
          <cell r="A20">
            <v>0</v>
          </cell>
          <cell r="B20" t="str">
            <v>Итого</v>
          </cell>
          <cell r="C20">
            <v>0</v>
          </cell>
          <cell r="D20">
            <v>0</v>
          </cell>
          <cell r="E20">
            <v>13.200000000000001</v>
          </cell>
          <cell r="F20">
            <v>3</v>
          </cell>
          <cell r="G20">
            <v>39.6</v>
          </cell>
          <cell r="H20">
            <v>0</v>
          </cell>
          <cell r="I20">
            <v>77449</v>
          </cell>
        </row>
        <row r="21">
          <cell r="A21">
            <v>3</v>
          </cell>
          <cell r="B21" t="str">
            <v xml:space="preserve">  Измерение характеристик общего потока импульсов от ЭРА  анализ характеристик, определение дефекта для гидрогенераторов (Р до 60 Мвт)</v>
          </cell>
          <cell r="C21">
            <v>1</v>
          </cell>
          <cell r="D21" t="str">
            <v>Ведущий инженер</v>
          </cell>
          <cell r="E21">
            <v>0.55999999999999994</v>
          </cell>
          <cell r="F21">
            <v>3</v>
          </cell>
          <cell r="G21">
            <v>1.6799999999999997</v>
          </cell>
          <cell r="H21">
            <v>2559</v>
          </cell>
          <cell r="I21">
            <v>4299</v>
          </cell>
        </row>
        <row r="22">
          <cell r="A22">
            <v>0</v>
          </cell>
          <cell r="B22">
            <v>0</v>
          </cell>
          <cell r="C22">
            <v>1</v>
          </cell>
          <cell r="D22" t="str">
            <v>Старший инженер</v>
          </cell>
          <cell r="E22">
            <v>2.2399999999999998</v>
          </cell>
          <cell r="F22">
            <v>3</v>
          </cell>
          <cell r="G22">
            <v>6.7199999999999989</v>
          </cell>
          <cell r="H22">
            <v>1805</v>
          </cell>
          <cell r="I22">
            <v>12130</v>
          </cell>
        </row>
        <row r="23">
          <cell r="A23">
            <v>0</v>
          </cell>
          <cell r="B23" t="str">
            <v>Итого</v>
          </cell>
          <cell r="C23">
            <v>0</v>
          </cell>
          <cell r="D23">
            <v>0</v>
          </cell>
          <cell r="E23">
            <v>2.8</v>
          </cell>
          <cell r="F23">
            <v>3</v>
          </cell>
          <cell r="G23">
            <v>8.3999999999999986</v>
          </cell>
          <cell r="H23">
            <v>0</v>
          </cell>
          <cell r="I23">
            <v>16429</v>
          </cell>
        </row>
        <row r="24">
          <cell r="A24">
            <v>4</v>
          </cell>
          <cell r="B24" t="str">
            <v xml:space="preserve">   Выполнение объёмной локации, определение зон ЭРА для гидрогенераторов (Р до 60 Мвт)</v>
          </cell>
          <cell r="C24">
            <v>1</v>
          </cell>
          <cell r="D24" t="str">
            <v>Ведущий инженер</v>
          </cell>
          <cell r="E24">
            <v>1.36</v>
          </cell>
          <cell r="F24">
            <v>3</v>
          </cell>
          <cell r="G24">
            <v>4.08</v>
          </cell>
          <cell r="H24">
            <v>2559</v>
          </cell>
          <cell r="I24">
            <v>10441</v>
          </cell>
        </row>
        <row r="25">
          <cell r="A25">
            <v>0</v>
          </cell>
          <cell r="B25">
            <v>0</v>
          </cell>
          <cell r="C25">
            <v>1</v>
          </cell>
          <cell r="D25" t="str">
            <v>Старший инженер</v>
          </cell>
          <cell r="E25">
            <v>5.44</v>
          </cell>
          <cell r="F25">
            <v>3</v>
          </cell>
          <cell r="G25">
            <v>16.32</v>
          </cell>
          <cell r="H25">
            <v>1805</v>
          </cell>
          <cell r="I25">
            <v>29458</v>
          </cell>
        </row>
        <row r="26">
          <cell r="A26">
            <v>0</v>
          </cell>
          <cell r="B26" t="str">
            <v>Итого</v>
          </cell>
          <cell r="C26">
            <v>0</v>
          </cell>
          <cell r="D26">
            <v>0</v>
          </cell>
          <cell r="E26">
            <v>6.8000000000000007</v>
          </cell>
          <cell r="F26">
            <v>3</v>
          </cell>
          <cell r="G26">
            <v>20.400000000000002</v>
          </cell>
          <cell r="H26">
            <v>0</v>
          </cell>
          <cell r="I26">
            <v>39899</v>
          </cell>
        </row>
        <row r="27">
          <cell r="A27">
            <v>5</v>
          </cell>
          <cell r="B27" t="str">
            <v>Тепловизионный контроль (анализ термограмм ЩКА, корпусов охладителей, клеммных коробок, кабелей питания) гидрогенераторов (Р до 60 Мвт)</v>
          </cell>
          <cell r="C27">
            <v>1</v>
          </cell>
          <cell r="D27" t="str">
            <v>Ведущий инженер</v>
          </cell>
          <cell r="E27">
            <v>0.44000000000000006</v>
          </cell>
          <cell r="F27">
            <v>3</v>
          </cell>
          <cell r="G27">
            <v>1.3200000000000003</v>
          </cell>
          <cell r="H27">
            <v>2559</v>
          </cell>
          <cell r="I27">
            <v>3378</v>
          </cell>
        </row>
        <row r="28">
          <cell r="A28">
            <v>0</v>
          </cell>
          <cell r="B28">
            <v>0</v>
          </cell>
          <cell r="C28">
            <v>1</v>
          </cell>
          <cell r="D28" t="str">
            <v>Старший инженер</v>
          </cell>
          <cell r="E28">
            <v>1.7600000000000002</v>
          </cell>
          <cell r="F28">
            <v>3</v>
          </cell>
          <cell r="G28">
            <v>5.2800000000000011</v>
          </cell>
          <cell r="H28">
            <v>1805</v>
          </cell>
          <cell r="I28">
            <v>9530</v>
          </cell>
        </row>
        <row r="29">
          <cell r="A29">
            <v>0</v>
          </cell>
          <cell r="B29" t="str">
            <v>Итого</v>
          </cell>
          <cell r="C29">
            <v>0</v>
          </cell>
          <cell r="D29">
            <v>0</v>
          </cell>
          <cell r="E29">
            <v>2.2000000000000002</v>
          </cell>
          <cell r="F29">
            <v>3</v>
          </cell>
          <cell r="G29">
            <v>6.6000000000000005</v>
          </cell>
          <cell r="H29">
            <v>0</v>
          </cell>
          <cell r="I29">
            <v>12908</v>
          </cell>
        </row>
        <row r="30">
          <cell r="A30">
            <v>6</v>
          </cell>
          <cell r="B30" t="str">
            <v>Испытания статорной обмотки от постороннего источника напряжения с локацией зон ЧР в корпусной изоляции стержней (Р до 60 Мвт)</v>
          </cell>
          <cell r="C30">
            <v>1</v>
          </cell>
          <cell r="D30" t="str">
            <v>Ведущий инженер</v>
          </cell>
          <cell r="E30">
            <v>2.68</v>
          </cell>
          <cell r="F30">
            <v>3</v>
          </cell>
          <cell r="G30">
            <v>8.0400000000000009</v>
          </cell>
          <cell r="H30">
            <v>2559</v>
          </cell>
          <cell r="I30">
            <v>20574</v>
          </cell>
        </row>
        <row r="31">
          <cell r="A31">
            <v>0</v>
          </cell>
          <cell r="B31">
            <v>0</v>
          </cell>
          <cell r="C31">
            <v>1</v>
          </cell>
          <cell r="D31" t="str">
            <v>Старший инженер</v>
          </cell>
          <cell r="E31">
            <v>10.72</v>
          </cell>
          <cell r="F31">
            <v>3</v>
          </cell>
          <cell r="G31">
            <v>32.160000000000004</v>
          </cell>
          <cell r="H31">
            <v>1805</v>
          </cell>
          <cell r="I31">
            <v>58049</v>
          </cell>
        </row>
        <row r="32">
          <cell r="A32">
            <v>0</v>
          </cell>
          <cell r="B32" t="str">
            <v>Итого</v>
          </cell>
          <cell r="C32">
            <v>0</v>
          </cell>
          <cell r="D32">
            <v>0</v>
          </cell>
          <cell r="E32">
            <v>13.4</v>
          </cell>
          <cell r="F32">
            <v>3</v>
          </cell>
          <cell r="G32">
            <v>40.200000000000003</v>
          </cell>
          <cell r="H32">
            <v>0</v>
          </cell>
          <cell r="I32">
            <v>78623</v>
          </cell>
        </row>
        <row r="33">
          <cell r="A33">
            <v>7</v>
          </cell>
          <cell r="B33" t="str">
            <v xml:space="preserve">    Тепловизионный контроль лобовых частей гидрогенератора при подаче напряжения от постороннего источника (Р до 60 Мвт)</v>
          </cell>
          <cell r="C33">
            <v>1</v>
          </cell>
          <cell r="D33" t="str">
            <v>Ведущий инженер</v>
          </cell>
          <cell r="E33">
            <v>0.55999999999999994</v>
          </cell>
          <cell r="F33">
            <v>3</v>
          </cell>
          <cell r="G33">
            <v>1.6799999999999997</v>
          </cell>
          <cell r="H33">
            <v>2559</v>
          </cell>
          <cell r="I33">
            <v>4299</v>
          </cell>
        </row>
        <row r="34">
          <cell r="A34">
            <v>0</v>
          </cell>
          <cell r="B34">
            <v>0</v>
          </cell>
          <cell r="C34">
            <v>1</v>
          </cell>
          <cell r="D34" t="str">
            <v>Старший инженер</v>
          </cell>
          <cell r="E34">
            <v>2.2399999999999998</v>
          </cell>
          <cell r="F34">
            <v>3</v>
          </cell>
          <cell r="G34">
            <v>6.7199999999999989</v>
          </cell>
          <cell r="H34">
            <v>1805</v>
          </cell>
          <cell r="I34">
            <v>12130</v>
          </cell>
        </row>
        <row r="35">
          <cell r="A35">
            <v>0</v>
          </cell>
          <cell r="B35" t="str">
            <v>Итого</v>
          </cell>
          <cell r="C35">
            <v>0</v>
          </cell>
          <cell r="D35">
            <v>0</v>
          </cell>
          <cell r="E35">
            <v>2.8</v>
          </cell>
          <cell r="F35">
            <v>3</v>
          </cell>
          <cell r="G35">
            <v>8.3999999999999986</v>
          </cell>
          <cell r="H35">
            <v>0</v>
          </cell>
          <cell r="I35">
            <v>16429</v>
          </cell>
        </row>
        <row r="36">
          <cell r="A36">
            <v>8</v>
          </cell>
          <cell r="B36" t="str">
            <v xml:space="preserve">     Тепловизионный контроль при испытании стали статора генератора на нагрев (Р до 60 Мвт)</v>
          </cell>
          <cell r="C36">
            <v>1</v>
          </cell>
          <cell r="D36" t="str">
            <v>Ведущий инженер</v>
          </cell>
          <cell r="E36">
            <v>0.88000000000000012</v>
          </cell>
          <cell r="F36">
            <v>3</v>
          </cell>
          <cell r="G36">
            <v>2.6400000000000006</v>
          </cell>
          <cell r="H36">
            <v>2559</v>
          </cell>
          <cell r="I36">
            <v>6756</v>
          </cell>
        </row>
        <row r="37">
          <cell r="A37">
            <v>0</v>
          </cell>
          <cell r="B37">
            <v>0</v>
          </cell>
          <cell r="C37">
            <v>1</v>
          </cell>
          <cell r="D37" t="str">
            <v>Старший инженер</v>
          </cell>
          <cell r="E37">
            <v>3.5200000000000005</v>
          </cell>
          <cell r="F37">
            <v>3</v>
          </cell>
          <cell r="G37">
            <v>10.560000000000002</v>
          </cell>
          <cell r="H37">
            <v>1805</v>
          </cell>
          <cell r="I37">
            <v>19061</v>
          </cell>
        </row>
        <row r="38">
          <cell r="A38">
            <v>0</v>
          </cell>
          <cell r="B38" t="str">
            <v>Итого</v>
          </cell>
          <cell r="C38">
            <v>0</v>
          </cell>
          <cell r="D38">
            <v>0</v>
          </cell>
          <cell r="E38">
            <v>4.4000000000000004</v>
          </cell>
          <cell r="F38">
            <v>3</v>
          </cell>
          <cell r="G38">
            <v>13.200000000000001</v>
          </cell>
          <cell r="H38">
            <v>0</v>
          </cell>
          <cell r="I38">
            <v>25817</v>
          </cell>
        </row>
        <row r="39">
          <cell r="A39">
            <v>9</v>
          </cell>
          <cell r="B39" t="str">
            <v>Проведение непрерывного мониторинга для контроля технического состояния статорных обмоток генератора (Р до 60 Мвт)</v>
          </cell>
          <cell r="C39">
            <v>1</v>
          </cell>
          <cell r="D39" t="str">
            <v>Ведущий инженер</v>
          </cell>
          <cell r="E39">
            <v>2.16</v>
          </cell>
          <cell r="F39">
            <v>3</v>
          </cell>
          <cell r="G39">
            <v>6.48</v>
          </cell>
          <cell r="H39">
            <v>2559</v>
          </cell>
          <cell r="I39">
            <v>16582</v>
          </cell>
        </row>
        <row r="40">
          <cell r="A40">
            <v>0</v>
          </cell>
          <cell r="B40">
            <v>0</v>
          </cell>
          <cell r="C40">
            <v>1</v>
          </cell>
          <cell r="D40" t="str">
            <v>Старший инженер</v>
          </cell>
          <cell r="E40">
            <v>8.64</v>
          </cell>
          <cell r="F40">
            <v>3</v>
          </cell>
          <cell r="G40">
            <v>25.92</v>
          </cell>
          <cell r="H40">
            <v>1805</v>
          </cell>
          <cell r="I40">
            <v>46786</v>
          </cell>
        </row>
        <row r="41">
          <cell r="A41">
            <v>0</v>
          </cell>
          <cell r="B41" t="str">
            <v>Итого</v>
          </cell>
          <cell r="C41">
            <v>0</v>
          </cell>
          <cell r="D41">
            <v>0</v>
          </cell>
          <cell r="E41">
            <v>10.8</v>
          </cell>
          <cell r="F41">
            <v>3</v>
          </cell>
          <cell r="G41">
            <v>32.400000000000006</v>
          </cell>
          <cell r="H41">
            <v>0</v>
          </cell>
          <cell r="I41">
            <v>63368</v>
          </cell>
        </row>
        <row r="42">
          <cell r="A42">
            <v>10</v>
          </cell>
          <cell r="B42" t="str">
            <v>Измерение вибрации по спектру гармоник ёмкостного тока (Р до 60 Мвт)</v>
          </cell>
          <cell r="C42">
            <v>1</v>
          </cell>
          <cell r="D42" t="str">
            <v>Ведущий инженер</v>
          </cell>
          <cell r="E42">
            <v>0.48</v>
          </cell>
          <cell r="F42">
            <v>3</v>
          </cell>
          <cell r="G42">
            <v>1.44</v>
          </cell>
          <cell r="H42">
            <v>2559</v>
          </cell>
          <cell r="I42">
            <v>3685</v>
          </cell>
        </row>
        <row r="43">
          <cell r="A43">
            <v>0</v>
          </cell>
          <cell r="B43">
            <v>0</v>
          </cell>
          <cell r="C43">
            <v>1</v>
          </cell>
          <cell r="D43" t="str">
            <v>Старший инженер</v>
          </cell>
          <cell r="E43">
            <v>1.92</v>
          </cell>
          <cell r="F43">
            <v>3</v>
          </cell>
          <cell r="G43">
            <v>5.76</v>
          </cell>
          <cell r="H43">
            <v>1805</v>
          </cell>
          <cell r="I43">
            <v>10397</v>
          </cell>
        </row>
        <row r="44">
          <cell r="A44">
            <v>0</v>
          </cell>
          <cell r="B44" t="str">
            <v>Итого</v>
          </cell>
          <cell r="C44">
            <v>0</v>
          </cell>
          <cell r="D44">
            <v>0</v>
          </cell>
          <cell r="E44">
            <v>2.4</v>
          </cell>
          <cell r="F44">
            <v>3</v>
          </cell>
          <cell r="G44">
            <v>7.1999999999999993</v>
          </cell>
          <cell r="H44">
            <v>0</v>
          </cell>
          <cell r="I44">
            <v>14082</v>
          </cell>
        </row>
        <row r="45">
          <cell r="A45">
            <v>11</v>
          </cell>
          <cell r="B45" t="str">
            <v xml:space="preserve">       Локация зон с повышенной вибрацией (Р до 60 Мвт)</v>
          </cell>
          <cell r="C45">
            <v>1</v>
          </cell>
          <cell r="D45" t="str">
            <v>Ведущий инженер</v>
          </cell>
          <cell r="E45">
            <v>1.36</v>
          </cell>
          <cell r="F45">
            <v>3</v>
          </cell>
          <cell r="G45">
            <v>4.08</v>
          </cell>
          <cell r="H45">
            <v>2559</v>
          </cell>
          <cell r="I45">
            <v>10441</v>
          </cell>
        </row>
        <row r="46">
          <cell r="A46">
            <v>0</v>
          </cell>
          <cell r="B46">
            <v>0</v>
          </cell>
          <cell r="C46">
            <v>1</v>
          </cell>
          <cell r="D46" t="str">
            <v>Старший инженер</v>
          </cell>
          <cell r="E46">
            <v>5.44</v>
          </cell>
          <cell r="F46">
            <v>3</v>
          </cell>
          <cell r="G46">
            <v>16.32</v>
          </cell>
          <cell r="H46">
            <v>1805</v>
          </cell>
          <cell r="I46">
            <v>29458</v>
          </cell>
        </row>
        <row r="47">
          <cell r="A47">
            <v>0</v>
          </cell>
          <cell r="B47" t="str">
            <v>Итого</v>
          </cell>
          <cell r="C47">
            <v>0</v>
          </cell>
          <cell r="D47">
            <v>0</v>
          </cell>
          <cell r="E47">
            <v>6.8000000000000007</v>
          </cell>
          <cell r="F47">
            <v>3</v>
          </cell>
          <cell r="G47">
            <v>20.400000000000002</v>
          </cell>
          <cell r="H47">
            <v>0</v>
          </cell>
          <cell r="I47">
            <v>39899</v>
          </cell>
        </row>
        <row r="48">
          <cell r="A48">
            <v>12</v>
          </cell>
          <cell r="B48" t="str">
            <v xml:space="preserve">        Измерение вибрации валопровода гидрогенератора по опорным и направляющим подшипникам (Р до 60 Мвт)</v>
          </cell>
          <cell r="C48">
            <v>1</v>
          </cell>
          <cell r="D48" t="str">
            <v>Ведущий инженер</v>
          </cell>
          <cell r="E48">
            <v>0.48</v>
          </cell>
          <cell r="F48">
            <v>3</v>
          </cell>
          <cell r="G48">
            <v>1.44</v>
          </cell>
          <cell r="H48">
            <v>2559</v>
          </cell>
          <cell r="I48">
            <v>3685</v>
          </cell>
        </row>
        <row r="49">
          <cell r="A49">
            <v>0</v>
          </cell>
          <cell r="B49">
            <v>0</v>
          </cell>
          <cell r="C49">
            <v>1</v>
          </cell>
          <cell r="D49" t="str">
            <v>Старший инженер</v>
          </cell>
          <cell r="E49">
            <v>1.92</v>
          </cell>
          <cell r="F49">
            <v>3</v>
          </cell>
          <cell r="G49">
            <v>5.76</v>
          </cell>
          <cell r="H49">
            <v>1805</v>
          </cell>
          <cell r="I49">
            <v>10397</v>
          </cell>
        </row>
        <row r="50">
          <cell r="A50">
            <v>0</v>
          </cell>
          <cell r="B50" t="str">
            <v>Итого</v>
          </cell>
          <cell r="C50">
            <v>0</v>
          </cell>
          <cell r="D50">
            <v>0</v>
          </cell>
          <cell r="E50">
            <v>2.4</v>
          </cell>
          <cell r="F50">
            <v>3</v>
          </cell>
          <cell r="G50">
            <v>7.1999999999999993</v>
          </cell>
          <cell r="H50">
            <v>0</v>
          </cell>
          <cell r="I50">
            <v>14082</v>
          </cell>
        </row>
        <row r="51">
          <cell r="A51">
            <v>13</v>
          </cell>
          <cell r="B51" t="str">
            <v xml:space="preserve">         Измерение вибрационных характеристик валопровода (излом, эксцентриситет и т. д.) (Р до 60 Мвт)</v>
          </cell>
          <cell r="C51">
            <v>1</v>
          </cell>
          <cell r="D51" t="str">
            <v>Ведущий инженер</v>
          </cell>
          <cell r="E51">
            <v>2.68</v>
          </cell>
          <cell r="F51">
            <v>3</v>
          </cell>
          <cell r="G51">
            <v>8.0400000000000009</v>
          </cell>
          <cell r="H51">
            <v>2559</v>
          </cell>
          <cell r="I51">
            <v>20574</v>
          </cell>
        </row>
        <row r="52">
          <cell r="A52">
            <v>0</v>
          </cell>
          <cell r="B52">
            <v>0</v>
          </cell>
          <cell r="C52">
            <v>1</v>
          </cell>
          <cell r="D52" t="str">
            <v>Старший инженер</v>
          </cell>
          <cell r="E52">
            <v>10.72</v>
          </cell>
          <cell r="F52">
            <v>3</v>
          </cell>
          <cell r="G52">
            <v>32.160000000000004</v>
          </cell>
          <cell r="H52">
            <v>1805</v>
          </cell>
          <cell r="I52">
            <v>58049</v>
          </cell>
        </row>
        <row r="53">
          <cell r="A53">
            <v>0</v>
          </cell>
          <cell r="B53" t="str">
            <v>Итого</v>
          </cell>
          <cell r="C53">
            <v>0</v>
          </cell>
          <cell r="D53">
            <v>0</v>
          </cell>
          <cell r="E53">
            <v>13.4</v>
          </cell>
          <cell r="F53">
            <v>3</v>
          </cell>
          <cell r="G53">
            <v>40.200000000000003</v>
          </cell>
          <cell r="H53">
            <v>0</v>
          </cell>
          <cell r="I53">
            <v>78623</v>
          </cell>
        </row>
        <row r="54">
          <cell r="A54">
            <v>14</v>
          </cell>
          <cell r="B54" t="str">
            <v xml:space="preserve">            Измерение зазора между ротором и статором по косвенным  характеристикам их ёмкостных токов (Р до 60 Мвт)</v>
          </cell>
          <cell r="C54">
            <v>1</v>
          </cell>
          <cell r="D54" t="str">
            <v>Ведущий инженер</v>
          </cell>
          <cell r="E54">
            <v>2.2399999999999998</v>
          </cell>
          <cell r="F54">
            <v>3</v>
          </cell>
          <cell r="G54">
            <v>6.7199999999999989</v>
          </cell>
          <cell r="H54">
            <v>2559</v>
          </cell>
          <cell r="I54">
            <v>17196</v>
          </cell>
        </row>
        <row r="55">
          <cell r="A55">
            <v>0</v>
          </cell>
          <cell r="B55">
            <v>0</v>
          </cell>
          <cell r="C55">
            <v>1</v>
          </cell>
          <cell r="D55" t="str">
            <v>Старший инженер</v>
          </cell>
          <cell r="E55">
            <v>8.9599999999999991</v>
          </cell>
          <cell r="F55">
            <v>3</v>
          </cell>
          <cell r="G55">
            <v>26.879999999999995</v>
          </cell>
          <cell r="H55">
            <v>1805</v>
          </cell>
          <cell r="I55">
            <v>48518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1"/>
      <sheetName val="РП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информация"/>
      <sheetName val="шаблон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Приложение 2"/>
      <sheetName val="анализ 2003_2004исполнение МТО"/>
      <sheetName val="Main list"/>
      <sheetName val="41"/>
      <sheetName val=" Свод"/>
      <sheetName val="Договорная цена"/>
      <sheetName val="Имя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ГАЗ_камаз"/>
      <sheetName val="№2Гидромет."/>
      <sheetName val="№2Геолог"/>
      <sheetName val="№2Геолог с.п."/>
      <sheetName val="№3Экологи (2этап)"/>
      <sheetName val="Акт-Смета_30"/>
      <sheetName val="Смета 2 эл.монтаж"/>
      <sheetName val="Смета 1 общестроит"/>
      <sheetName val="const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"/>
      <sheetName val="СМЕТА_проект1"/>
      <sheetName val="1_31"/>
      <sheetName val="К_рын1"/>
      <sheetName val="Сводная_смета1"/>
      <sheetName val="РС_"/>
      <sheetName val="СметаСводная_Колпино1"/>
      <sheetName val="справ_2"/>
      <sheetName val="СметаСводная_снег1"/>
      <sheetName val="свод_31"/>
      <sheetName val="Переменные_и_константы1"/>
      <sheetName val="13_11"/>
      <sheetName val="КП_(2)1"/>
      <sheetName val="СметаСводная_павильон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Смета_терзем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Настройк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 refreshError="1"/>
      <sheetData sheetId="1021" refreshError="1"/>
      <sheetData sheetId="1022" refreshError="1"/>
      <sheetData sheetId="10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Капитальные затраты"/>
      <sheetName val="Обновление"/>
      <sheetName val="Product"/>
      <sheetName val="Дополнительные параметры"/>
      <sheetName val="Лист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метаСводная Рыб"/>
      <sheetName val="УКП"/>
      <sheetName val="Panduit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График"/>
      <sheetName val="Данные для расчёта сметы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Journals"/>
      <sheetName val="Табл38-7"/>
      <sheetName val="ЭХЗ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УКП"/>
      <sheetName val="Lim"/>
      <sheetName val="СПЕЦИФИКАЦИЯ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/>
      <sheetData sheetId="182">
        <row r="23">
          <cell r="E23">
            <v>30</v>
          </cell>
        </row>
      </sheetData>
      <sheetData sheetId="183"/>
      <sheetData sheetId="184">
        <row r="23">
          <cell r="E23">
            <v>30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Calc"/>
      <sheetName val="смета 2 проект. работы"/>
      <sheetName val="карты"/>
      <sheetName val="геол"/>
      <sheetName val="3 РД"/>
      <sheetName val="График"/>
      <sheetName val="Шкаф"/>
      <sheetName val="Коэфф1."/>
      <sheetName val="Прайс лист"/>
      <sheetName val="кп ГК"/>
      <sheetName val="топография"/>
      <sheetName val="к.84-к.83"/>
      <sheetName val="Прибыль опл"/>
      <sheetName val="2"/>
      <sheetName val="Product"/>
      <sheetName val="Цена"/>
      <sheetName val="Обновление"/>
      <sheetName val="свод"/>
      <sheetName val="Лист1"/>
      <sheetName val="свод 2"/>
      <sheetName val="OCK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гидромет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Зап-3- СЦБ"/>
      <sheetName val="Смета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свод 3"/>
      <sheetName val="РасчетКомандир1"/>
      <sheetName val="РасчетКомандир2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ПДР"/>
      <sheetName val="см8"/>
      <sheetName val="DATA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Зап-3- СЦБ"/>
      <sheetName val="Табл38-7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Opex personnel (Term facs)"/>
      <sheetName val="К.рын"/>
      <sheetName val="Сводная смета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ПС_x0000__x0000__x0000__x0000__x0000__x0000_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Исх. данные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 refreshError="1"/>
      <sheetData sheetId="10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Настройки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 1 наруж.водопровод"/>
      <sheetName val="1.3"/>
      <sheetName val="Упр"/>
      <sheetName val="Данные для расчёта сметы"/>
      <sheetName val="СметаСводная павильон"/>
      <sheetName val="топо"/>
      <sheetName val="НМА"/>
      <sheetName val="свод"/>
      <sheetName val="Землеотвод"/>
      <sheetName val="сводная"/>
      <sheetName val="sapactivexlhiddensheet"/>
      <sheetName val="OCK1"/>
      <sheetName val="Калплан Кра"/>
      <sheetName val="свод1"/>
      <sheetName val="ц_1991"/>
      <sheetName val="Пример расчета"/>
      <sheetName val="свод 3"/>
      <sheetName val="информация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р.Волхов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СметаСводная Колпино"/>
      <sheetName val="мсн"/>
      <sheetName val="К"/>
      <sheetName val="Данные для расчёта сметы"/>
      <sheetName val="Смета-Т"/>
      <sheetName val="оператор"/>
      <sheetName val="исх_данные"/>
      <sheetName val="D"/>
      <sheetName val="OCK1"/>
      <sheetName val="Землеотвод"/>
      <sheetName val="ИГ1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р.Волхов"/>
      <sheetName val="Пример расчета"/>
      <sheetName val="Калплан Кра"/>
      <sheetName val="sapactivexlhiddensheet"/>
      <sheetName val="Общая часть"/>
      <sheetName val="Сводная"/>
      <sheetName val="См 1 наруж.водопровод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Ачинский НПЗ"/>
      <sheetName val="КР РП Мост 50-летия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Ачинский НПЗ"/>
      <sheetName val="СметаСводная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КП Прим (3)"/>
      <sheetName val="3труба (П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Лист1"/>
      <sheetName val="свод 2"/>
      <sheetName val="СметаСводная 1 оч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П к ГК"/>
      <sheetName val="К"/>
      <sheetName val="изыскания 2"/>
      <sheetName val="мсн"/>
      <sheetName val="СметаСводная Рыб"/>
      <sheetName val="График"/>
      <sheetName val="1.3"/>
      <sheetName val="sapactivexlhiddensheet"/>
      <sheetName val="Зап-3- СЦБ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Данные для расчёта сметы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топография"/>
      <sheetName val="sapactivexlhiddensheet"/>
      <sheetName val="См 1 наруж.водопровод"/>
      <sheetName val="ИГ1"/>
      <sheetName val="СметаСводная"/>
      <sheetName val="пятилетка"/>
      <sheetName val="мониторинг"/>
      <sheetName val="Параметры"/>
      <sheetName val="Смета"/>
      <sheetName val="СметаСводная 1 оч"/>
      <sheetName val="Землеотвод"/>
      <sheetName val="свод 2"/>
      <sheetName val="СметаСводная Колпино"/>
      <sheetName val="х"/>
      <sheetName val="ст ГТМ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мета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Коэфф1."/>
      <sheetName val="sapactivexlhiddensheet"/>
      <sheetName val="Лист1"/>
      <sheetName val="свод"/>
      <sheetName val="Список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К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топография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Рыб"/>
      <sheetName val="СметаСводная 1 оч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сводная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свод1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ИД"/>
      <sheetName val="Кал.план Жукова даты - не надо"/>
      <sheetName val="шаблон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  <sheetName val="A54НДС"/>
      <sheetName val="Ф3П"/>
      <sheetName val="Ф2П"/>
      <sheetName val="Дог_рас"/>
      <sheetName val="КП_С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Хаттон 90.90 Femco"/>
      <sheetName val="ИГ1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Объемы работ по ПВ"/>
      <sheetName val="СметаСводная Рыб"/>
      <sheetName val="РП"/>
      <sheetName val="СМЕТА проект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ИД"/>
      <sheetName val="Лист3"/>
      <sheetName val="ОПС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СметаСводная 1 оч"/>
      <sheetName val="Итог"/>
      <sheetName val="Таблица 4 АСУТП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"/>
      <sheetName val="сохранить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Лист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Акт выполненных работ 46"/>
      <sheetName val="SMW_Служебная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93-110"/>
      <sheetName val="Смета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АЧ"/>
      <sheetName val="топография"/>
      <sheetName val="свод1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м8"/>
      <sheetName val="Смета"/>
      <sheetName val="свод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свод 2"/>
      <sheetName val="часы"/>
      <sheetName val="смета СИД"/>
      <sheetName val="кп"/>
      <sheetName val="Смета 5.2. Кусты25,29,31,65"/>
      <sheetName val="Лист3"/>
      <sheetName val="Итог"/>
      <sheetName val="ЗП_ЮНГ"/>
      <sheetName val="Январь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"/>
      <sheetName val="ИД1"/>
      <sheetName val="свод1"/>
      <sheetName val="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 Свод"/>
      <sheetName val="Договорная цена"/>
      <sheetName val="Panduit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Лист2"/>
      <sheetName val="СметаСводная снег"/>
      <sheetName val="93-110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Зап-3- СЦБ"/>
      <sheetName val="Данные для расчёта сметы"/>
      <sheetName val="свод 2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Вспомогательный"/>
      <sheetName val="ПДР"/>
      <sheetName val="информация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топография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Рыб"/>
      <sheetName val="свод 2"/>
      <sheetName val="Лист1"/>
      <sheetName val="сводная"/>
      <sheetName val="СметаСводная павильон"/>
      <sheetName val="свод1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часы"/>
      <sheetName val="см8"/>
      <sheetName val="СметаСводная снег"/>
      <sheetName val="СП"/>
      <sheetName val="Итог"/>
      <sheetName val="1"/>
      <sheetName val="ПДР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7">
          <cell r="E7">
            <v>1</v>
          </cell>
        </row>
      </sheetData>
      <sheetData sheetId="133">
        <row r="7">
          <cell r="E7">
            <v>1</v>
          </cell>
        </row>
      </sheetData>
      <sheetData sheetId="134"/>
      <sheetData sheetId="135">
        <row r="7">
          <cell r="E7">
            <v>1</v>
          </cell>
        </row>
      </sheetData>
      <sheetData sheetId="136">
        <row r="7">
          <cell r="E7">
            <v>1</v>
          </cell>
        </row>
      </sheetData>
      <sheetData sheetId="137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/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/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96"/>
  <sheetViews>
    <sheetView tabSelected="1" view="pageBreakPreview" zoomScaleNormal="100" zoomScaleSheetLayoutView="100" workbookViewId="0">
      <selection activeCell="A12" sqref="A12:N12"/>
    </sheetView>
  </sheetViews>
  <sheetFormatPr defaultRowHeight="14.25" outlineLevelRow="1" outlineLevelCol="1" x14ac:dyDescent="0.25"/>
  <cols>
    <col min="1" max="1" width="6.5703125" style="22" customWidth="1"/>
    <col min="2" max="2" width="50.7109375" style="22" customWidth="1"/>
    <col min="3" max="3" width="14" style="22" customWidth="1"/>
    <col min="4" max="4" width="15.7109375" style="22" customWidth="1"/>
    <col min="5" max="5" width="14.140625" style="22" hidden="1" customWidth="1" outlineLevel="1"/>
    <col min="6" max="6" width="14.5703125" style="22" hidden="1" customWidth="1" outlineLevel="1"/>
    <col min="7" max="7" width="14.7109375" style="22" hidden="1" customWidth="1"/>
    <col min="8" max="8" width="15" style="22" customWidth="1" outlineLevel="1"/>
    <col min="9" max="9" width="15.85546875" style="22" customWidth="1" outlineLevel="1"/>
    <col min="10" max="10" width="13.5703125" style="22" hidden="1" customWidth="1" outlineLevel="1"/>
    <col min="11" max="11" width="15.42578125" style="22" hidden="1" customWidth="1" outlineLevel="1"/>
    <col min="12" max="12" width="15.28515625" style="22" hidden="1" customWidth="1"/>
    <col min="13" max="13" width="10.5703125" style="22" hidden="1" customWidth="1"/>
    <col min="14" max="14" width="16.7109375" style="22" customWidth="1"/>
    <col min="15" max="15" width="16.7109375" style="23" customWidth="1"/>
    <col min="16" max="16" width="15.5703125" style="23" customWidth="1"/>
    <col min="17" max="18" width="8.85546875" style="22" customWidth="1"/>
    <col min="19" max="19" width="10.7109375" style="22" bestFit="1" customWidth="1"/>
    <col min="20" max="16384" width="9.140625" style="22"/>
  </cols>
  <sheetData>
    <row r="1" spans="1:14" x14ac:dyDescent="0.25">
      <c r="N1" s="112" t="s">
        <v>52</v>
      </c>
    </row>
    <row r="2" spans="1:14" ht="15" x14ac:dyDescent="0.25">
      <c r="A2" s="113" t="s">
        <v>51</v>
      </c>
      <c r="H2" s="24"/>
      <c r="I2" s="25"/>
      <c r="J2" s="25"/>
      <c r="K2" s="25"/>
      <c r="L2" s="25"/>
      <c r="M2" s="25"/>
      <c r="N2" s="114" t="s">
        <v>46</v>
      </c>
    </row>
    <row r="3" spans="1:14" ht="15" x14ac:dyDescent="0.2">
      <c r="A3" s="115"/>
      <c r="H3" s="24"/>
      <c r="I3" s="25"/>
      <c r="J3" s="25"/>
      <c r="K3" s="25"/>
      <c r="L3" s="25"/>
      <c r="M3" s="25"/>
      <c r="N3" s="10" t="s">
        <v>31</v>
      </c>
    </row>
    <row r="4" spans="1:14" ht="15" x14ac:dyDescent="0.2">
      <c r="A4" s="115"/>
      <c r="H4" s="24"/>
      <c r="I4" s="25"/>
      <c r="J4" s="25"/>
      <c r="K4" s="25"/>
      <c r="L4" s="25"/>
      <c r="M4" s="25"/>
      <c r="N4" s="10" t="s">
        <v>29</v>
      </c>
    </row>
    <row r="5" spans="1:14" ht="15" x14ac:dyDescent="0.2">
      <c r="A5" s="116"/>
      <c r="H5" s="24"/>
      <c r="I5" s="25"/>
      <c r="J5" s="25"/>
      <c r="K5" s="25"/>
      <c r="L5" s="25"/>
      <c r="M5" s="25"/>
      <c r="N5" s="10" t="s">
        <v>47</v>
      </c>
    </row>
    <row r="6" spans="1:14" ht="15" x14ac:dyDescent="0.2">
      <c r="A6" s="15"/>
      <c r="H6" s="24"/>
      <c r="I6" s="25"/>
      <c r="J6" s="25"/>
      <c r="K6" s="25"/>
      <c r="L6" s="25"/>
      <c r="M6" s="25"/>
      <c r="N6" s="9" t="s">
        <v>50</v>
      </c>
    </row>
    <row r="7" spans="1:14" x14ac:dyDescent="0.2">
      <c r="A7" s="117"/>
      <c r="E7" s="25"/>
      <c r="F7" s="25"/>
      <c r="G7" s="25"/>
      <c r="H7" s="25"/>
      <c r="N7" s="10" t="s">
        <v>48</v>
      </c>
    </row>
    <row r="8" spans="1:14" x14ac:dyDescent="0.2">
      <c r="A8" s="118" t="s">
        <v>49</v>
      </c>
      <c r="E8" s="25"/>
      <c r="F8" s="25"/>
      <c r="G8" s="25"/>
      <c r="H8" s="25"/>
      <c r="N8" s="10" t="s">
        <v>49</v>
      </c>
    </row>
    <row r="9" spans="1:14" x14ac:dyDescent="0.2">
      <c r="A9" s="115" t="s">
        <v>30</v>
      </c>
      <c r="E9" s="25"/>
      <c r="F9" s="25"/>
      <c r="G9" s="25"/>
      <c r="H9" s="25"/>
      <c r="N9" s="11" t="s">
        <v>30</v>
      </c>
    </row>
    <row r="10" spans="1:14" ht="21" customHeight="1" x14ac:dyDescent="0.25">
      <c r="A10" s="254" t="s">
        <v>44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</row>
    <row r="11" spans="1:14" ht="19.5" customHeight="1" x14ac:dyDescent="0.25">
      <c r="A11" s="255" t="s">
        <v>53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</row>
    <row r="12" spans="1:14" ht="54" customHeight="1" x14ac:dyDescent="0.25">
      <c r="A12" s="255" t="s">
        <v>41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</row>
    <row r="13" spans="1:14" ht="11.25" customHeight="1" x14ac:dyDescent="0.25">
      <c r="A13" s="26"/>
      <c r="B13" s="26"/>
      <c r="C13" s="26"/>
      <c r="D13" s="26"/>
      <c r="E13" s="26"/>
      <c r="F13" s="26"/>
      <c r="G13" s="26"/>
      <c r="H13" s="25"/>
      <c r="I13" s="25"/>
      <c r="J13" s="25"/>
      <c r="K13" s="25"/>
      <c r="L13" s="25"/>
      <c r="M13" s="25"/>
      <c r="N13" s="27"/>
    </row>
    <row r="14" spans="1:14" ht="36" customHeight="1" x14ac:dyDescent="0.25">
      <c r="A14" s="258" t="s">
        <v>45</v>
      </c>
      <c r="B14" s="258"/>
      <c r="C14" s="258"/>
      <c r="D14" s="258"/>
      <c r="E14" s="258"/>
      <c r="F14" s="258"/>
      <c r="G14" s="258"/>
      <c r="H14" s="258"/>
      <c r="I14" s="258"/>
      <c r="J14" s="258"/>
      <c r="K14" s="258"/>
      <c r="L14" s="258"/>
      <c r="M14" s="258"/>
      <c r="N14" s="258"/>
    </row>
    <row r="15" spans="1:14" ht="16.5" customHeight="1" x14ac:dyDescent="0.25">
      <c r="A15" s="28" t="s">
        <v>6</v>
      </c>
      <c r="B15" s="29"/>
      <c r="C15" s="29"/>
      <c r="D15" s="30"/>
      <c r="E15" s="30"/>
      <c r="F15" s="30"/>
      <c r="G15" s="30"/>
    </row>
    <row r="16" spans="1:14" ht="16.5" customHeight="1" x14ac:dyDescent="0.25">
      <c r="A16" s="31" t="s">
        <v>36</v>
      </c>
      <c r="B16" s="31"/>
      <c r="C16" s="32"/>
      <c r="D16" s="33"/>
    </row>
    <row r="17" spans="1:17" ht="16.5" customHeight="1" x14ac:dyDescent="0.25">
      <c r="A17" s="32" t="s">
        <v>125</v>
      </c>
      <c r="B17" s="32"/>
      <c r="C17" s="32"/>
      <c r="D17" s="28"/>
    </row>
    <row r="18" spans="1:17" ht="16.5" customHeight="1" thickBot="1" x14ac:dyDescent="0.3">
      <c r="A18" s="32" t="s">
        <v>124</v>
      </c>
      <c r="B18" s="32"/>
      <c r="C18" s="34"/>
      <c r="E18" s="29"/>
      <c r="F18" s="29"/>
      <c r="G18" s="29"/>
      <c r="H18" s="35"/>
      <c r="I18" s="35"/>
      <c r="J18" s="35"/>
      <c r="K18" s="35"/>
      <c r="L18" s="35"/>
      <c r="M18" s="35"/>
    </row>
    <row r="19" spans="1:17" ht="36.75" customHeight="1" x14ac:dyDescent="0.25">
      <c r="A19" s="275" t="s">
        <v>0</v>
      </c>
      <c r="B19" s="279" t="s">
        <v>1</v>
      </c>
      <c r="C19" s="279" t="s">
        <v>2</v>
      </c>
      <c r="D19" s="279" t="s">
        <v>10</v>
      </c>
      <c r="E19" s="279"/>
      <c r="F19" s="279"/>
      <c r="G19" s="279"/>
      <c r="H19" s="279"/>
      <c r="I19" s="279"/>
      <c r="J19" s="279"/>
      <c r="K19" s="279"/>
      <c r="L19" s="279"/>
      <c r="M19" s="279"/>
      <c r="N19" s="280"/>
    </row>
    <row r="20" spans="1:17" ht="19.899999999999999" customHeight="1" x14ac:dyDescent="0.25">
      <c r="A20" s="276"/>
      <c r="B20" s="277"/>
      <c r="C20" s="277"/>
      <c r="D20" s="277" t="s">
        <v>8</v>
      </c>
      <c r="E20" s="277" t="s">
        <v>9</v>
      </c>
      <c r="F20" s="277"/>
      <c r="G20" s="277"/>
      <c r="H20" s="277"/>
      <c r="I20" s="277"/>
      <c r="J20" s="277"/>
      <c r="K20" s="277"/>
      <c r="L20" s="277"/>
      <c r="M20" s="277"/>
      <c r="N20" s="278"/>
    </row>
    <row r="21" spans="1:17" ht="57.75" customHeight="1" x14ac:dyDescent="0.25">
      <c r="A21" s="276"/>
      <c r="B21" s="277"/>
      <c r="C21" s="277"/>
      <c r="D21" s="277"/>
      <c r="E21" s="36" t="s">
        <v>18</v>
      </c>
      <c r="F21" s="36" t="s">
        <v>19</v>
      </c>
      <c r="G21" s="36" t="s">
        <v>20</v>
      </c>
      <c r="H21" s="36" t="s">
        <v>11</v>
      </c>
      <c r="I21" s="36" t="s">
        <v>21</v>
      </c>
      <c r="J21" s="36" t="s">
        <v>22</v>
      </c>
      <c r="K21" s="36" t="s">
        <v>3</v>
      </c>
      <c r="L21" s="36" t="s">
        <v>4</v>
      </c>
      <c r="M21" s="36" t="s">
        <v>23</v>
      </c>
      <c r="N21" s="12" t="s">
        <v>54</v>
      </c>
    </row>
    <row r="22" spans="1:17" ht="17.25" customHeight="1" x14ac:dyDescent="0.25">
      <c r="A22" s="37">
        <v>1</v>
      </c>
      <c r="B22" s="38">
        <v>2</v>
      </c>
      <c r="C22" s="38">
        <v>3</v>
      </c>
      <c r="D22" s="38">
        <v>4</v>
      </c>
      <c r="E22" s="38">
        <v>7</v>
      </c>
      <c r="F22" s="38">
        <v>8</v>
      </c>
      <c r="G22" s="38">
        <v>9</v>
      </c>
      <c r="H22" s="38">
        <v>5</v>
      </c>
      <c r="I22" s="38">
        <v>6</v>
      </c>
      <c r="J22" s="38">
        <v>12</v>
      </c>
      <c r="K22" s="38">
        <v>13</v>
      </c>
      <c r="L22" s="38">
        <v>14</v>
      </c>
      <c r="M22" s="38">
        <v>15</v>
      </c>
      <c r="N22" s="39">
        <v>7</v>
      </c>
    </row>
    <row r="23" spans="1:17" ht="18" customHeight="1" x14ac:dyDescent="0.25">
      <c r="A23" s="273" t="s">
        <v>7</v>
      </c>
      <c r="B23" s="274"/>
      <c r="C23" s="274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1"/>
      <c r="O23" s="272"/>
      <c r="P23" s="272"/>
      <c r="Q23" s="272"/>
    </row>
    <row r="24" spans="1:17" s="50" customFormat="1" ht="34.5" customHeight="1" outlineLevel="1" x14ac:dyDescent="0.25">
      <c r="A24" s="42">
        <v>1</v>
      </c>
      <c r="B24" s="43" t="s">
        <v>40</v>
      </c>
      <c r="C24" s="44" t="s">
        <v>37</v>
      </c>
      <c r="D24" s="45"/>
      <c r="E24" s="45"/>
      <c r="F24" s="45"/>
      <c r="G24" s="46"/>
      <c r="H24" s="45"/>
      <c r="I24" s="45"/>
      <c r="J24" s="45"/>
      <c r="K24" s="45"/>
      <c r="L24" s="45"/>
      <c r="M24" s="45"/>
      <c r="N24" s="47"/>
      <c r="O24" s="48">
        <f>E24+F24+H24+I24+J24+K24+L24+G24</f>
        <v>0</v>
      </c>
      <c r="P24" s="48">
        <f t="shared" ref="P24" si="0">O24-D24</f>
        <v>0</v>
      </c>
      <c r="Q24" s="49"/>
    </row>
    <row r="25" spans="1:17" s="56" customFormat="1" ht="18" hidden="1" customHeight="1" outlineLevel="1" x14ac:dyDescent="0.25">
      <c r="A25" s="51"/>
      <c r="B25" s="263" t="s">
        <v>38</v>
      </c>
      <c r="C25" s="264"/>
      <c r="D25" s="52">
        <f>E25+F25+G25+H25+I25+J25+K25+L25</f>
        <v>0</v>
      </c>
      <c r="E25" s="52">
        <f>E24/98.47</f>
        <v>0</v>
      </c>
      <c r="F25" s="52">
        <f>F24/20.78</f>
        <v>0</v>
      </c>
      <c r="G25" s="52">
        <f>G24/98.47</f>
        <v>0</v>
      </c>
      <c r="H25" s="52">
        <f>H24/10.31</f>
        <v>0</v>
      </c>
      <c r="I25" s="52">
        <f>I24/6.99</f>
        <v>0</v>
      </c>
      <c r="J25" s="52">
        <f>J24/20.78</f>
        <v>0</v>
      </c>
      <c r="K25" s="52">
        <f>K24/98.47</f>
        <v>0</v>
      </c>
      <c r="L25" s="52">
        <f>L24/98.47</f>
        <v>0</v>
      </c>
      <c r="M25" s="53"/>
      <c r="N25" s="54"/>
      <c r="O25" s="55"/>
      <c r="P25" s="55"/>
    </row>
    <row r="26" spans="1:17" s="59" customFormat="1" ht="18" customHeight="1" outlineLevel="1" x14ac:dyDescent="0.25">
      <c r="A26" s="265" t="s">
        <v>15</v>
      </c>
      <c r="B26" s="266"/>
      <c r="C26" s="266"/>
      <c r="D26" s="57">
        <f>D24</f>
        <v>0</v>
      </c>
      <c r="E26" s="57">
        <f t="shared" ref="E26:M26" si="1">E24</f>
        <v>0</v>
      </c>
      <c r="F26" s="57">
        <f t="shared" si="1"/>
        <v>0</v>
      </c>
      <c r="G26" s="57">
        <f t="shared" si="1"/>
        <v>0</v>
      </c>
      <c r="H26" s="57">
        <f t="shared" si="1"/>
        <v>0</v>
      </c>
      <c r="I26" s="57">
        <f t="shared" si="1"/>
        <v>0</v>
      </c>
      <c r="J26" s="57">
        <f t="shared" si="1"/>
        <v>0</v>
      </c>
      <c r="K26" s="57">
        <f t="shared" si="1"/>
        <v>0</v>
      </c>
      <c r="L26" s="57">
        <f t="shared" si="1"/>
        <v>0</v>
      </c>
      <c r="M26" s="57">
        <f t="shared" si="1"/>
        <v>0</v>
      </c>
      <c r="N26" s="57"/>
      <c r="O26" s="58"/>
      <c r="P26" s="58"/>
    </row>
    <row r="27" spans="1:17" ht="16.5" customHeight="1" x14ac:dyDescent="0.25">
      <c r="A27" s="283" t="s">
        <v>24</v>
      </c>
      <c r="B27" s="284"/>
      <c r="C27" s="284"/>
      <c r="D27" s="60"/>
      <c r="E27" s="61"/>
      <c r="F27" s="61"/>
      <c r="G27" s="61"/>
      <c r="H27" s="61"/>
      <c r="I27" s="61"/>
      <c r="J27" s="61"/>
      <c r="K27" s="61"/>
      <c r="L27" s="61"/>
      <c r="M27" s="61"/>
      <c r="N27" s="62"/>
    </row>
    <row r="28" spans="1:17" x14ac:dyDescent="0.25">
      <c r="A28" s="259" t="s">
        <v>34</v>
      </c>
      <c r="B28" s="260"/>
      <c r="C28" s="260"/>
      <c r="D28" s="63"/>
      <c r="E28" s="64"/>
      <c r="F28" s="64"/>
      <c r="G28" s="64"/>
      <c r="H28" s="64"/>
      <c r="I28" s="64"/>
      <c r="J28" s="64"/>
      <c r="K28" s="64"/>
      <c r="L28" s="64"/>
      <c r="M28" s="65"/>
      <c r="N28" s="66"/>
    </row>
    <row r="29" spans="1:17" s="69" customFormat="1" x14ac:dyDescent="0.25">
      <c r="A29" s="261" t="s">
        <v>39</v>
      </c>
      <c r="B29" s="262"/>
      <c r="C29" s="262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7"/>
      <c r="O29" s="68"/>
      <c r="P29" s="68"/>
    </row>
    <row r="30" spans="1:17" x14ac:dyDescent="0.25">
      <c r="A30" s="259" t="s">
        <v>35</v>
      </c>
      <c r="B30" s="260"/>
      <c r="C30" s="260"/>
      <c r="D30" s="70"/>
      <c r="E30" s="70"/>
      <c r="F30" s="70"/>
      <c r="G30" s="70"/>
      <c r="H30" s="70"/>
      <c r="I30" s="70"/>
      <c r="J30" s="70"/>
      <c r="K30" s="70"/>
      <c r="L30" s="70"/>
      <c r="M30" s="71"/>
      <c r="N30" s="72"/>
    </row>
    <row r="31" spans="1:17" s="78" customFormat="1" ht="19.149999999999999" customHeight="1" x14ac:dyDescent="0.25">
      <c r="A31" s="295" t="s">
        <v>12</v>
      </c>
      <c r="B31" s="296"/>
      <c r="C31" s="296"/>
      <c r="D31" s="73"/>
      <c r="E31" s="74"/>
      <c r="F31" s="74"/>
      <c r="G31" s="74"/>
      <c r="H31" s="74"/>
      <c r="I31" s="74"/>
      <c r="J31" s="75"/>
      <c r="K31" s="75"/>
      <c r="L31" s="75"/>
      <c r="M31" s="75"/>
      <c r="N31" s="76"/>
      <c r="O31" s="77"/>
      <c r="P31" s="77"/>
    </row>
    <row r="32" spans="1:17" s="50" customFormat="1" ht="36.75" customHeight="1" x14ac:dyDescent="0.25">
      <c r="A32" s="42">
        <v>2</v>
      </c>
      <c r="B32" s="13" t="s">
        <v>42</v>
      </c>
      <c r="C32" s="79" t="s">
        <v>43</v>
      </c>
      <c r="D32" s="45"/>
      <c r="E32" s="45"/>
      <c r="F32" s="80"/>
      <c r="G32" s="80"/>
      <c r="H32" s="80"/>
      <c r="I32" s="80"/>
      <c r="J32" s="81"/>
      <c r="K32" s="45"/>
      <c r="L32" s="45"/>
      <c r="M32" s="82"/>
      <c r="N32" s="83"/>
      <c r="O32" s="48"/>
      <c r="P32" s="48"/>
    </row>
    <row r="33" spans="1:23" s="50" customFormat="1" ht="19.5" customHeight="1" outlineLevel="1" x14ac:dyDescent="0.25">
      <c r="A33" s="42">
        <v>3</v>
      </c>
      <c r="B33" s="222" t="s">
        <v>126</v>
      </c>
      <c r="C33" s="223" t="s">
        <v>127</v>
      </c>
      <c r="D33" s="220"/>
      <c r="E33" s="220">
        <f>E32/87.56</f>
        <v>0</v>
      </c>
      <c r="F33" s="220"/>
      <c r="G33" s="220"/>
      <c r="H33" s="220"/>
      <c r="I33" s="57"/>
      <c r="J33" s="220"/>
      <c r="K33" s="220">
        <f>K32/87.56</f>
        <v>0</v>
      </c>
      <c r="L33" s="220">
        <f>L32/87.56</f>
        <v>0</v>
      </c>
      <c r="M33" s="57"/>
      <c r="N33" s="221"/>
      <c r="O33" s="68"/>
      <c r="P33" s="68"/>
    </row>
    <row r="34" spans="1:23" s="86" customFormat="1" ht="18.75" customHeight="1" x14ac:dyDescent="0.25">
      <c r="A34" s="293" t="s">
        <v>16</v>
      </c>
      <c r="B34" s="294"/>
      <c r="C34" s="294"/>
      <c r="D34" s="84">
        <f>D32+D33</f>
        <v>0</v>
      </c>
      <c r="E34" s="84">
        <f t="shared" ref="E34:N34" si="2">E32</f>
        <v>0</v>
      </c>
      <c r="F34" s="84">
        <f t="shared" si="2"/>
        <v>0</v>
      </c>
      <c r="G34" s="84">
        <f t="shared" si="2"/>
        <v>0</v>
      </c>
      <c r="H34" s="84">
        <f t="shared" si="2"/>
        <v>0</v>
      </c>
      <c r="I34" s="84">
        <f t="shared" si="2"/>
        <v>0</v>
      </c>
      <c r="J34" s="84">
        <f t="shared" si="2"/>
        <v>0</v>
      </c>
      <c r="K34" s="84">
        <f t="shared" si="2"/>
        <v>0</v>
      </c>
      <c r="L34" s="84">
        <f t="shared" si="2"/>
        <v>0</v>
      </c>
      <c r="M34" s="84">
        <f t="shared" si="2"/>
        <v>0</v>
      </c>
      <c r="N34" s="84">
        <f t="shared" si="2"/>
        <v>0</v>
      </c>
      <c r="O34" s="85"/>
      <c r="P34" s="85"/>
    </row>
    <row r="35" spans="1:23" s="86" customFormat="1" ht="18.75" customHeight="1" x14ac:dyDescent="0.25">
      <c r="A35" s="293" t="s">
        <v>55</v>
      </c>
      <c r="B35" s="294"/>
      <c r="C35" s="294"/>
      <c r="D35" s="84">
        <f>D26+D34</f>
        <v>0</v>
      </c>
      <c r="E35" s="84">
        <f t="shared" ref="E35:N35" si="3">E26+E34</f>
        <v>0</v>
      </c>
      <c r="F35" s="84">
        <f t="shared" si="3"/>
        <v>0</v>
      </c>
      <c r="G35" s="84">
        <f t="shared" si="3"/>
        <v>0</v>
      </c>
      <c r="H35" s="84">
        <f t="shared" si="3"/>
        <v>0</v>
      </c>
      <c r="I35" s="84">
        <f t="shared" si="3"/>
        <v>0</v>
      </c>
      <c r="J35" s="84">
        <f t="shared" si="3"/>
        <v>0</v>
      </c>
      <c r="K35" s="84">
        <f t="shared" si="3"/>
        <v>0</v>
      </c>
      <c r="L35" s="84">
        <f t="shared" si="3"/>
        <v>0</v>
      </c>
      <c r="M35" s="84">
        <f>M26+M34</f>
        <v>0</v>
      </c>
      <c r="N35" s="87">
        <f t="shared" si="3"/>
        <v>0</v>
      </c>
      <c r="O35" s="88"/>
      <c r="P35" s="85"/>
    </row>
    <row r="36" spans="1:23" s="69" customFormat="1" ht="18.75" customHeight="1" x14ac:dyDescent="0.25">
      <c r="A36" s="108"/>
      <c r="B36" s="270" t="s">
        <v>57</v>
      </c>
      <c r="C36" s="271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10"/>
      <c r="O36" s="111"/>
      <c r="P36" s="68"/>
    </row>
    <row r="37" spans="1:23" s="69" customFormat="1" ht="30.75" customHeight="1" x14ac:dyDescent="0.25">
      <c r="A37" s="267" t="s">
        <v>56</v>
      </c>
      <c r="B37" s="268"/>
      <c r="C37" s="26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10"/>
      <c r="O37" s="111"/>
      <c r="P37" s="68"/>
    </row>
    <row r="38" spans="1:23" x14ac:dyDescent="0.25">
      <c r="A38" s="89"/>
      <c r="B38" s="292" t="s">
        <v>13</v>
      </c>
      <c r="C38" s="292"/>
      <c r="D38" s="82">
        <f>ROUND((D35*0.22),2)</f>
        <v>0</v>
      </c>
      <c r="E38" s="90"/>
      <c r="F38" s="90"/>
      <c r="G38" s="90"/>
      <c r="H38" s="90"/>
      <c r="I38" s="90"/>
      <c r="J38" s="90"/>
      <c r="K38" s="90"/>
      <c r="L38" s="90"/>
      <c r="M38" s="91"/>
      <c r="N38" s="66"/>
    </row>
    <row r="39" spans="1:23" x14ac:dyDescent="0.25">
      <c r="A39" s="89"/>
      <c r="B39" s="292" t="s">
        <v>5</v>
      </c>
      <c r="C39" s="292"/>
      <c r="D39" s="82">
        <f>D35+D38</f>
        <v>0</v>
      </c>
      <c r="E39" s="90"/>
      <c r="F39" s="90"/>
      <c r="G39" s="90"/>
      <c r="H39" s="90"/>
      <c r="I39" s="90"/>
      <c r="J39" s="90"/>
      <c r="K39" s="90"/>
      <c r="L39" s="90"/>
      <c r="M39" s="91"/>
      <c r="N39" s="66"/>
    </row>
    <row r="40" spans="1:23" x14ac:dyDescent="0.25">
      <c r="A40" s="92"/>
      <c r="B40" s="290" t="s">
        <v>32</v>
      </c>
      <c r="C40" s="291"/>
      <c r="D40" s="93"/>
      <c r="E40" s="94"/>
      <c r="F40" s="94"/>
      <c r="G40" s="94"/>
      <c r="H40" s="94"/>
      <c r="I40" s="94"/>
      <c r="J40" s="94"/>
      <c r="K40" s="94"/>
      <c r="L40" s="94"/>
      <c r="M40" s="95"/>
      <c r="N40" s="72"/>
    </row>
    <row r="41" spans="1:23" x14ac:dyDescent="0.25">
      <c r="A41" s="92"/>
      <c r="B41" s="256" t="s">
        <v>25</v>
      </c>
      <c r="C41" s="257"/>
      <c r="D41" s="96">
        <v>0</v>
      </c>
      <c r="E41" s="94"/>
      <c r="F41" s="94"/>
      <c r="G41" s="94"/>
      <c r="H41" s="94"/>
      <c r="I41" s="94"/>
      <c r="J41" s="94"/>
      <c r="K41" s="94"/>
      <c r="L41" s="94"/>
      <c r="M41" s="95"/>
      <c r="N41" s="72"/>
    </row>
    <row r="42" spans="1:23" x14ac:dyDescent="0.25">
      <c r="A42" s="92"/>
      <c r="B42" s="256" t="s">
        <v>14</v>
      </c>
      <c r="C42" s="257"/>
      <c r="D42" s="96"/>
      <c r="E42" s="94"/>
      <c r="F42" s="94"/>
      <c r="G42" s="94"/>
      <c r="H42" s="94"/>
      <c r="I42" s="94"/>
      <c r="J42" s="94"/>
      <c r="K42" s="94"/>
      <c r="L42" s="94"/>
      <c r="M42" s="95"/>
      <c r="N42" s="72"/>
    </row>
    <row r="43" spans="1:23" ht="15" thickBot="1" x14ac:dyDescent="0.3">
      <c r="A43" s="97"/>
      <c r="B43" s="288" t="s">
        <v>26</v>
      </c>
      <c r="C43" s="289"/>
      <c r="D43" s="98">
        <f>D42+D41+D35</f>
        <v>0</v>
      </c>
      <c r="E43" s="99"/>
      <c r="F43" s="99"/>
      <c r="G43" s="99"/>
      <c r="H43" s="99"/>
      <c r="I43" s="99"/>
      <c r="J43" s="99"/>
      <c r="K43" s="99"/>
      <c r="L43" s="99"/>
      <c r="M43" s="99"/>
      <c r="N43" s="100"/>
    </row>
    <row r="44" spans="1:23" ht="6.75" customHeight="1" x14ac:dyDescent="0.25"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</row>
    <row r="45" spans="1:23" hidden="1" x14ac:dyDescent="0.25">
      <c r="A45" s="286" t="s">
        <v>27</v>
      </c>
      <c r="B45" s="286"/>
      <c r="C45" s="286"/>
      <c r="D45" s="286"/>
      <c r="E45" s="286"/>
      <c r="F45" s="286"/>
      <c r="G45" s="286"/>
      <c r="H45" s="286"/>
      <c r="I45" s="286"/>
      <c r="J45" s="286"/>
      <c r="K45" s="286"/>
      <c r="L45" s="286"/>
      <c r="M45" s="286"/>
      <c r="N45" s="286"/>
    </row>
    <row r="46" spans="1:23" ht="33" hidden="1" customHeight="1" x14ac:dyDescent="0.25">
      <c r="A46" s="285" t="s">
        <v>17</v>
      </c>
      <c r="B46" s="285"/>
      <c r="C46" s="285"/>
      <c r="D46" s="285"/>
      <c r="E46" s="285"/>
      <c r="F46" s="285"/>
      <c r="G46" s="285"/>
      <c r="H46" s="285"/>
      <c r="I46" s="285"/>
      <c r="J46" s="285"/>
      <c r="K46" s="285"/>
      <c r="L46" s="285"/>
      <c r="M46" s="285"/>
      <c r="N46" s="285"/>
    </row>
    <row r="47" spans="1:23" s="15" customFormat="1" ht="12.75" customHeight="1" x14ac:dyDescent="0.2">
      <c r="A47" s="287"/>
      <c r="B47" s="287"/>
      <c r="C47" s="287"/>
      <c r="D47" s="287"/>
      <c r="E47" s="287"/>
      <c r="F47" s="287"/>
      <c r="G47" s="287"/>
      <c r="H47" s="287"/>
      <c r="I47" s="287"/>
      <c r="J47" s="287"/>
      <c r="K47" s="287"/>
      <c r="L47" s="287"/>
      <c r="M47" s="287"/>
      <c r="N47" s="287"/>
      <c r="O47" s="287"/>
      <c r="P47" s="287"/>
      <c r="Q47" s="287"/>
      <c r="R47" s="287"/>
      <c r="S47" s="287"/>
      <c r="T47" s="287"/>
      <c r="U47" s="287"/>
      <c r="V47" s="287"/>
      <c r="W47" s="14"/>
    </row>
    <row r="48" spans="1:23" s="15" customFormat="1" ht="9" customHeight="1" x14ac:dyDescent="0.2">
      <c r="A48" s="287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14"/>
    </row>
    <row r="49" spans="1:20" s="18" customFormat="1" ht="16.149999999999999" customHeight="1" x14ac:dyDescent="0.2">
      <c r="A49" s="281"/>
      <c r="B49" s="281"/>
      <c r="C49" s="281"/>
      <c r="D49" s="103"/>
      <c r="E49" s="16" t="s">
        <v>28</v>
      </c>
      <c r="F49" s="17"/>
    </row>
    <row r="50" spans="1:20" s="20" customFormat="1" ht="13.5" customHeight="1" x14ac:dyDescent="0.2">
      <c r="A50" s="19"/>
      <c r="B50" s="15"/>
      <c r="C50" s="15"/>
      <c r="D50" s="103"/>
      <c r="E50" s="16"/>
      <c r="F50" s="17"/>
    </row>
    <row r="51" spans="1:20" s="18" customFormat="1" x14ac:dyDescent="0.2">
      <c r="A51" s="282"/>
      <c r="B51" s="282"/>
      <c r="C51" s="282"/>
      <c r="D51" s="102"/>
      <c r="E51" s="16" t="s">
        <v>33</v>
      </c>
      <c r="F51" s="21"/>
    </row>
    <row r="52" spans="1:20" x14ac:dyDescent="0.25">
      <c r="C52" s="101"/>
      <c r="D52" s="101"/>
      <c r="E52" s="101"/>
      <c r="F52" s="101"/>
      <c r="G52" s="101"/>
      <c r="H52" s="101"/>
      <c r="I52" s="101"/>
      <c r="J52" s="101"/>
      <c r="K52" s="101"/>
      <c r="L52" s="104"/>
      <c r="M52" s="104"/>
      <c r="N52" s="104"/>
      <c r="O52" s="105"/>
      <c r="P52" s="105"/>
      <c r="Q52" s="31"/>
      <c r="R52" s="31"/>
      <c r="S52" s="31"/>
      <c r="T52" s="31"/>
    </row>
    <row r="53" spans="1:20" x14ac:dyDescent="0.25">
      <c r="C53" s="101"/>
      <c r="D53" s="101"/>
      <c r="E53" s="101"/>
      <c r="F53" s="101"/>
      <c r="G53" s="101"/>
      <c r="H53" s="101"/>
      <c r="I53" s="101"/>
      <c r="J53" s="101"/>
      <c r="K53" s="101"/>
      <c r="L53" s="104"/>
      <c r="M53" s="104"/>
      <c r="N53" s="104"/>
      <c r="O53" s="105"/>
      <c r="P53" s="105"/>
      <c r="Q53" s="31"/>
      <c r="R53" s="31"/>
      <c r="S53" s="31"/>
      <c r="T53" s="31"/>
    </row>
    <row r="54" spans="1:20" x14ac:dyDescent="0.25">
      <c r="C54" s="101"/>
      <c r="D54" s="101"/>
      <c r="E54" s="101"/>
      <c r="F54" s="101"/>
      <c r="G54" s="101"/>
      <c r="H54" s="101"/>
      <c r="I54" s="101"/>
      <c r="J54" s="101"/>
      <c r="K54" s="101"/>
      <c r="L54" s="104"/>
      <c r="M54" s="104"/>
      <c r="N54" s="104"/>
      <c r="O54" s="105"/>
      <c r="P54" s="105"/>
      <c r="Q54" s="31"/>
      <c r="R54" s="31"/>
      <c r="S54" s="31"/>
      <c r="T54" s="31"/>
    </row>
    <row r="55" spans="1:20" x14ac:dyDescent="0.25">
      <c r="C55" s="101"/>
      <c r="D55" s="101"/>
      <c r="E55" s="101"/>
      <c r="F55" s="101"/>
      <c r="G55" s="101"/>
      <c r="H55" s="101"/>
      <c r="I55" s="101"/>
      <c r="J55" s="101"/>
      <c r="K55" s="101"/>
      <c r="L55" s="104"/>
      <c r="M55" s="104"/>
      <c r="N55" s="104"/>
      <c r="O55" s="106"/>
      <c r="P55" s="106"/>
      <c r="Q55" s="104"/>
      <c r="R55" s="104"/>
      <c r="S55" s="104"/>
      <c r="T55" s="31"/>
    </row>
    <row r="56" spans="1:20" x14ac:dyDescent="0.25">
      <c r="C56" s="101"/>
      <c r="D56" s="101"/>
      <c r="E56" s="101"/>
      <c r="F56" s="101"/>
      <c r="G56" s="101"/>
      <c r="H56" s="101"/>
      <c r="I56" s="101"/>
      <c r="J56" s="101"/>
      <c r="K56" s="101"/>
      <c r="L56" s="104"/>
      <c r="M56" s="104"/>
      <c r="N56" s="104"/>
      <c r="O56" s="106"/>
      <c r="P56" s="106"/>
      <c r="Q56" s="104"/>
      <c r="R56" s="104"/>
      <c r="S56" s="104"/>
      <c r="T56" s="31"/>
    </row>
    <row r="57" spans="1:20" x14ac:dyDescent="0.25">
      <c r="C57" s="101"/>
      <c r="D57" s="101"/>
      <c r="E57" s="101"/>
      <c r="F57" s="101"/>
      <c r="G57" s="101"/>
      <c r="H57" s="101"/>
      <c r="I57" s="101"/>
      <c r="J57" s="101"/>
      <c r="K57" s="101"/>
      <c r="L57" s="104"/>
      <c r="M57" s="104"/>
      <c r="N57" s="104"/>
      <c r="O57" s="106"/>
      <c r="P57" s="106"/>
      <c r="Q57" s="104"/>
      <c r="R57" s="104"/>
      <c r="S57" s="104"/>
      <c r="T57" s="31"/>
    </row>
    <row r="58" spans="1:20" ht="15" x14ac:dyDescent="0.25">
      <c r="C58" s="101"/>
      <c r="D58" s="101"/>
      <c r="E58" s="101"/>
      <c r="F58" s="101"/>
      <c r="G58" s="101"/>
      <c r="H58" s="101"/>
      <c r="I58" s="101"/>
      <c r="J58" s="101"/>
      <c r="K58" s="101"/>
      <c r="L58" s="104"/>
      <c r="M58" s="104"/>
      <c r="N58" s="104"/>
      <c r="O58" s="106"/>
      <c r="P58" s="106"/>
      <c r="Q58" s="104"/>
      <c r="R58" s="104"/>
      <c r="S58" s="107"/>
      <c r="T58" s="31"/>
    </row>
    <row r="59" spans="1:20" x14ac:dyDescent="0.25">
      <c r="C59" s="101"/>
      <c r="D59" s="101"/>
      <c r="E59" s="101"/>
      <c r="F59" s="101"/>
      <c r="G59" s="101"/>
      <c r="H59" s="101"/>
      <c r="I59" s="101"/>
      <c r="J59" s="101"/>
      <c r="K59" s="101"/>
      <c r="L59" s="104"/>
      <c r="M59" s="104"/>
      <c r="N59" s="104"/>
      <c r="O59" s="105"/>
      <c r="P59" s="105"/>
      <c r="Q59" s="31"/>
      <c r="R59" s="31"/>
      <c r="S59" s="31"/>
      <c r="T59" s="31"/>
    </row>
    <row r="60" spans="1:20" x14ac:dyDescent="0.25">
      <c r="C60" s="101"/>
      <c r="D60" s="101"/>
      <c r="E60" s="101"/>
      <c r="F60" s="101"/>
      <c r="G60" s="101"/>
      <c r="H60" s="101"/>
      <c r="I60" s="101"/>
      <c r="J60" s="101"/>
      <c r="K60" s="101"/>
      <c r="L60" s="104"/>
      <c r="M60" s="104"/>
      <c r="N60" s="104"/>
      <c r="O60" s="105"/>
      <c r="P60" s="105"/>
      <c r="Q60" s="31"/>
      <c r="R60" s="31"/>
      <c r="S60" s="31"/>
      <c r="T60" s="31"/>
    </row>
    <row r="61" spans="1:20" x14ac:dyDescent="0.25"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</row>
    <row r="62" spans="1:20" x14ac:dyDescent="0.25"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</row>
    <row r="63" spans="1:20" x14ac:dyDescent="0.25"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</row>
    <row r="64" spans="1:20" x14ac:dyDescent="0.25"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</row>
    <row r="65" spans="3:14" x14ac:dyDescent="0.25"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</row>
    <row r="66" spans="3:14" x14ac:dyDescent="0.25"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</row>
    <row r="67" spans="3:14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</row>
    <row r="68" spans="3:14" x14ac:dyDescent="0.25"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</row>
    <row r="69" spans="3:14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</row>
    <row r="70" spans="3:14" x14ac:dyDescent="0.25"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</row>
    <row r="71" spans="3:14" x14ac:dyDescent="0.25"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</row>
    <row r="72" spans="3:14" x14ac:dyDescent="0.25"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</row>
    <row r="73" spans="3:14" x14ac:dyDescent="0.25"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</row>
    <row r="74" spans="3:14" x14ac:dyDescent="0.25"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</row>
    <row r="75" spans="3:14" x14ac:dyDescent="0.25"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</row>
    <row r="76" spans="3:14" x14ac:dyDescent="0.25"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</row>
    <row r="77" spans="3:14" x14ac:dyDescent="0.25"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</row>
    <row r="78" spans="3:14" x14ac:dyDescent="0.25"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</row>
    <row r="79" spans="3:14" x14ac:dyDescent="0.25"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</row>
    <row r="80" spans="3:14" x14ac:dyDescent="0.25"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</row>
    <row r="81" spans="3:14" x14ac:dyDescent="0.25"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</row>
    <row r="82" spans="3:14" x14ac:dyDescent="0.25"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</row>
    <row r="83" spans="3:14" x14ac:dyDescent="0.25"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</row>
    <row r="84" spans="3:14" x14ac:dyDescent="0.25"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</row>
    <row r="85" spans="3:14" x14ac:dyDescent="0.25"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</row>
    <row r="86" spans="3:14" x14ac:dyDescent="0.25"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</row>
    <row r="87" spans="3:14" x14ac:dyDescent="0.25"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</row>
    <row r="88" spans="3:14" x14ac:dyDescent="0.25"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</row>
    <row r="89" spans="3:14" x14ac:dyDescent="0.25"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3:14" x14ac:dyDescent="0.25"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</row>
    <row r="91" spans="3:14" x14ac:dyDescent="0.25"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</row>
    <row r="92" spans="3:14" x14ac:dyDescent="0.25"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</row>
    <row r="93" spans="3:14" x14ac:dyDescent="0.25"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</row>
    <row r="94" spans="3:14" x14ac:dyDescent="0.25"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</row>
    <row r="95" spans="3:14" x14ac:dyDescent="0.25"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</row>
    <row r="96" spans="3:14" x14ac:dyDescent="0.25"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</row>
  </sheetData>
  <mergeCells count="35">
    <mergeCell ref="A49:C49"/>
    <mergeCell ref="A51:C51"/>
    <mergeCell ref="A27:C27"/>
    <mergeCell ref="A46:N46"/>
    <mergeCell ref="A45:N45"/>
    <mergeCell ref="A30:C30"/>
    <mergeCell ref="A47:V47"/>
    <mergeCell ref="B42:C42"/>
    <mergeCell ref="B43:C43"/>
    <mergeCell ref="B40:C40"/>
    <mergeCell ref="B39:C39"/>
    <mergeCell ref="B38:C38"/>
    <mergeCell ref="A35:C35"/>
    <mergeCell ref="A31:C31"/>
    <mergeCell ref="A34:C34"/>
    <mergeCell ref="A48:V48"/>
    <mergeCell ref="O23:Q23"/>
    <mergeCell ref="A23:C23"/>
    <mergeCell ref="A19:A21"/>
    <mergeCell ref="E20:N20"/>
    <mergeCell ref="D20:D21"/>
    <mergeCell ref="D19:N19"/>
    <mergeCell ref="B19:B21"/>
    <mergeCell ref="C19:C21"/>
    <mergeCell ref="A10:N10"/>
    <mergeCell ref="A11:N11"/>
    <mergeCell ref="A12:N12"/>
    <mergeCell ref="B41:C41"/>
    <mergeCell ref="A14:N14"/>
    <mergeCell ref="A28:C28"/>
    <mergeCell ref="A29:C29"/>
    <mergeCell ref="B25:C25"/>
    <mergeCell ref="A26:C26"/>
    <mergeCell ref="A37:C37"/>
    <mergeCell ref="B36:C36"/>
  </mergeCells>
  <printOptions horizontalCentered="1"/>
  <pageMargins left="0.45" right="0.23622047244094491" top="0.26" bottom="0.21" header="0.16" footer="0.16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96"/>
  <sheetViews>
    <sheetView view="pageBreakPreview" zoomScaleNormal="100" zoomScaleSheetLayoutView="100" workbookViewId="0">
      <selection activeCell="P1" sqref="P1"/>
    </sheetView>
  </sheetViews>
  <sheetFormatPr defaultColWidth="9.140625" defaultRowHeight="11.25" customHeight="1" x14ac:dyDescent="0.2"/>
  <cols>
    <col min="1" max="1" width="9.7109375" style="207" customWidth="1"/>
    <col min="2" max="2" width="20.7109375" style="207" customWidth="1"/>
    <col min="3" max="3" width="10.7109375" style="207" customWidth="1"/>
    <col min="4" max="4" width="12.85546875" style="207" customWidth="1"/>
    <col min="5" max="5" width="10.42578125" style="207" customWidth="1"/>
    <col min="6" max="6" width="11.7109375" style="207" customWidth="1"/>
    <col min="7" max="7" width="6.140625" style="207" customWidth="1"/>
    <col min="8" max="8" width="9.28515625" style="207" customWidth="1"/>
    <col min="9" max="9" width="10.7109375" style="207" customWidth="1"/>
    <col min="10" max="10" width="12.42578125" style="207" customWidth="1"/>
    <col min="11" max="11" width="13.28515625" style="207" customWidth="1"/>
    <col min="12" max="12" width="17" style="207" customWidth="1"/>
    <col min="13" max="13" width="11.5703125" style="207" customWidth="1"/>
    <col min="14" max="14" width="17" style="207" customWidth="1"/>
    <col min="15" max="15" width="12.85546875" style="207" customWidth="1"/>
    <col min="16" max="16" width="17" style="207" customWidth="1"/>
    <col min="17" max="17" width="75.28515625" style="135" hidden="1" customWidth="1"/>
    <col min="18" max="18" width="126.5703125" style="135" hidden="1" customWidth="1"/>
    <col min="19" max="27" width="9.140625" style="207"/>
    <col min="28" max="32" width="64.42578125" style="125" hidden="1" customWidth="1"/>
    <col min="33" max="36" width="58.42578125" style="126" hidden="1" customWidth="1"/>
    <col min="37" max="41" width="64.42578125" style="125" hidden="1" customWidth="1"/>
    <col min="42" max="45" width="58.42578125" style="126" hidden="1" customWidth="1"/>
    <col min="46" max="50" width="64.42578125" style="128" hidden="1" customWidth="1"/>
    <col min="51" max="54" width="58.42578125" style="128" hidden="1" customWidth="1"/>
    <col min="55" max="59" width="64.42578125" style="129" hidden="1" customWidth="1"/>
    <col min="60" max="63" width="58.42578125" style="128" hidden="1" customWidth="1"/>
    <col min="64" max="69" width="76.140625" style="125" hidden="1" customWidth="1"/>
    <col min="70" max="79" width="127.28515625" style="208" hidden="1" customWidth="1"/>
    <col min="80" max="85" width="76.140625" style="125" hidden="1" customWidth="1"/>
    <col min="86" max="95" width="127.28515625" style="208" hidden="1" customWidth="1"/>
    <col min="96" max="101" width="76.140625" style="125" hidden="1" customWidth="1"/>
    <col min="102" max="111" width="127.28515625" style="208" hidden="1" customWidth="1"/>
    <col min="112" max="117" width="76.140625" style="125" hidden="1" customWidth="1"/>
    <col min="118" max="127" width="127.28515625" style="208" hidden="1" customWidth="1"/>
    <col min="128" max="133" width="76.140625" style="125" hidden="1" customWidth="1"/>
    <col min="134" max="143" width="127.28515625" style="208" hidden="1" customWidth="1"/>
    <col min="144" max="149" width="76.140625" style="125" hidden="1" customWidth="1"/>
    <col min="150" max="159" width="127.28515625" style="208" hidden="1" customWidth="1"/>
    <col min="160" max="165" width="76.140625" style="125" hidden="1" customWidth="1"/>
    <col min="166" max="175" width="127.28515625" style="208" hidden="1" customWidth="1"/>
    <col min="176" max="223" width="203.42578125" style="209" hidden="1" customWidth="1"/>
    <col min="224" max="228" width="66.42578125" style="208" hidden="1" customWidth="1"/>
    <col min="229" max="232" width="45.7109375" style="129" hidden="1" customWidth="1"/>
    <col min="233" max="233" width="203.42578125" style="199" hidden="1" customWidth="1"/>
    <col min="234" max="238" width="51.85546875" style="125" hidden="1" customWidth="1"/>
    <col min="239" max="239" width="173" style="125" hidden="1" customWidth="1"/>
    <col min="240" max="246" width="51.85546875" style="125" hidden="1" customWidth="1"/>
    <col min="247" max="247" width="173" style="125" hidden="1" customWidth="1"/>
    <col min="248" max="250" width="156" style="126" hidden="1" customWidth="1"/>
    <col min="251" max="251" width="84.28515625" style="126" hidden="1" customWidth="1"/>
    <col min="252" max="252" width="51.85546875" style="125" hidden="1" customWidth="1"/>
    <col min="253" max="253" width="203.42578125" style="199" hidden="1" customWidth="1"/>
    <col min="254" max="256" width="156" style="126" hidden="1" customWidth="1"/>
    <col min="257" max="257" width="84.28515625" style="126" hidden="1" customWidth="1"/>
    <col min="258" max="263" width="61.140625" style="126" hidden="1" customWidth="1"/>
    <col min="264" max="269" width="82" style="173" hidden="1" customWidth="1"/>
    <col min="270" max="275" width="61.140625" style="126" hidden="1" customWidth="1"/>
    <col min="276" max="281" width="82" style="173" hidden="1" customWidth="1"/>
    <col min="282" max="16384" width="9.140625" style="207"/>
  </cols>
  <sheetData>
    <row r="1" spans="1:127" s="121" customFormat="1" ht="15" x14ac:dyDescent="0.25">
      <c r="A1" s="119"/>
      <c r="B1" s="119"/>
      <c r="C1" s="119"/>
      <c r="D1" s="119"/>
      <c r="E1" s="119"/>
      <c r="F1" s="119"/>
      <c r="G1" s="119"/>
      <c r="H1" s="119"/>
      <c r="I1" s="119"/>
      <c r="K1" s="119"/>
      <c r="L1" s="119"/>
      <c r="M1" s="119"/>
      <c r="N1" s="119"/>
      <c r="O1" s="119"/>
      <c r="P1" s="112" t="s">
        <v>123</v>
      </c>
    </row>
    <row r="2" spans="1:127" s="121" customFormat="1" ht="15" customHeight="1" x14ac:dyDescent="0.25">
      <c r="A2" s="113" t="s">
        <v>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P2" s="114" t="s">
        <v>46</v>
      </c>
    </row>
    <row r="3" spans="1:127" s="121" customFormat="1" ht="15" customHeight="1" x14ac:dyDescent="0.25">
      <c r="A3" s="115"/>
      <c r="B3" s="123"/>
      <c r="C3" s="123"/>
      <c r="D3" s="123"/>
      <c r="E3" s="123"/>
      <c r="F3" s="122"/>
      <c r="G3" s="122"/>
      <c r="H3" s="122"/>
      <c r="I3" s="122"/>
      <c r="L3" s="122"/>
      <c r="M3" s="123"/>
      <c r="N3" s="123"/>
      <c r="O3" s="123"/>
      <c r="P3" s="10" t="s">
        <v>31</v>
      </c>
    </row>
    <row r="4" spans="1:127" s="121" customFormat="1" ht="15" customHeight="1" x14ac:dyDescent="0.25">
      <c r="A4" s="115"/>
      <c r="B4" s="124"/>
      <c r="C4" s="124"/>
      <c r="D4" s="124"/>
      <c r="E4" s="124"/>
      <c r="F4" s="122"/>
      <c r="G4" s="122"/>
      <c r="H4" s="122"/>
      <c r="I4" s="122"/>
      <c r="M4" s="124"/>
      <c r="N4" s="124"/>
      <c r="O4" s="124"/>
      <c r="P4" s="10" t="s">
        <v>29</v>
      </c>
      <c r="AB4" s="125" t="s">
        <v>58</v>
      </c>
      <c r="AC4" s="125" t="s">
        <v>58</v>
      </c>
      <c r="AD4" s="125" t="s">
        <v>58</v>
      </c>
      <c r="AE4" s="125" t="s">
        <v>58</v>
      </c>
      <c r="AF4" s="125" t="s">
        <v>58</v>
      </c>
      <c r="AG4" s="126" t="s">
        <v>58</v>
      </c>
      <c r="AH4" s="126" t="s">
        <v>58</v>
      </c>
      <c r="AI4" s="126" t="s">
        <v>58</v>
      </c>
      <c r="AJ4" s="126" t="s">
        <v>58</v>
      </c>
    </row>
    <row r="5" spans="1:127" s="121" customFormat="1" ht="15" customHeight="1" x14ac:dyDescent="0.25">
      <c r="A5" s="116"/>
      <c r="B5" s="124"/>
      <c r="C5" s="124"/>
      <c r="D5" s="124"/>
      <c r="E5" s="124"/>
      <c r="F5" s="122"/>
      <c r="G5" s="122"/>
      <c r="H5" s="122"/>
      <c r="I5" s="122"/>
      <c r="M5" s="124"/>
      <c r="N5" s="124"/>
      <c r="O5" s="124"/>
      <c r="P5" s="10" t="s">
        <v>47</v>
      </c>
      <c r="AK5" s="125" t="s">
        <v>58</v>
      </c>
      <c r="AL5" s="125" t="s">
        <v>58</v>
      </c>
      <c r="AM5" s="125" t="s">
        <v>58</v>
      </c>
      <c r="AN5" s="125" t="s">
        <v>58</v>
      </c>
      <c r="AO5" s="125" t="s">
        <v>58</v>
      </c>
      <c r="AP5" s="126" t="s">
        <v>58</v>
      </c>
      <c r="AQ5" s="126" t="s">
        <v>58</v>
      </c>
      <c r="AR5" s="126" t="s">
        <v>58</v>
      </c>
      <c r="AS5" s="126" t="s">
        <v>58</v>
      </c>
    </row>
    <row r="6" spans="1:127" s="121" customFormat="1" ht="15" x14ac:dyDescent="0.25">
      <c r="A6" s="15"/>
      <c r="B6" s="127"/>
      <c r="C6" s="127"/>
      <c r="D6" s="127"/>
      <c r="E6" s="127"/>
      <c r="F6" s="122"/>
      <c r="G6" s="122"/>
      <c r="H6" s="122"/>
      <c r="I6" s="122"/>
      <c r="L6" s="122"/>
      <c r="M6" s="127"/>
      <c r="N6" s="127"/>
      <c r="O6" s="127"/>
      <c r="P6" s="9" t="s">
        <v>50</v>
      </c>
      <c r="AT6" s="128" t="s">
        <v>58</v>
      </c>
      <c r="AU6" s="128" t="s">
        <v>58</v>
      </c>
      <c r="AV6" s="128" t="s">
        <v>58</v>
      </c>
      <c r="AW6" s="128" t="s">
        <v>58</v>
      </c>
      <c r="AX6" s="128" t="s">
        <v>58</v>
      </c>
      <c r="AY6" s="128" t="s">
        <v>58</v>
      </c>
      <c r="AZ6" s="128" t="s">
        <v>58</v>
      </c>
      <c r="BA6" s="128" t="s">
        <v>58</v>
      </c>
      <c r="BB6" s="128" t="s">
        <v>58</v>
      </c>
    </row>
    <row r="7" spans="1:127" s="121" customFormat="1" ht="15" x14ac:dyDescent="0.25">
      <c r="A7" s="117"/>
      <c r="B7" s="214"/>
      <c r="C7" s="214"/>
      <c r="D7" s="214"/>
      <c r="E7" s="214"/>
      <c r="F7" s="122"/>
      <c r="G7" s="122"/>
      <c r="H7" s="122"/>
      <c r="I7" s="122"/>
      <c r="L7" s="122"/>
      <c r="M7" s="127"/>
      <c r="N7" s="127"/>
      <c r="O7" s="127"/>
      <c r="P7" s="10" t="s">
        <v>48</v>
      </c>
      <c r="AT7" s="128"/>
      <c r="AU7" s="128"/>
      <c r="AV7" s="128"/>
      <c r="AW7" s="128"/>
      <c r="AX7" s="128"/>
      <c r="AY7" s="128"/>
      <c r="AZ7" s="128"/>
      <c r="BA7" s="128"/>
      <c r="BB7" s="128"/>
    </row>
    <row r="8" spans="1:127" s="121" customFormat="1" ht="15" x14ac:dyDescent="0.25">
      <c r="A8" s="118" t="s">
        <v>49</v>
      </c>
      <c r="B8" s="214"/>
      <c r="C8" s="214"/>
      <c r="D8" s="214"/>
      <c r="E8" s="214"/>
      <c r="F8" s="122"/>
      <c r="G8" s="122"/>
      <c r="H8" s="122"/>
      <c r="I8" s="122"/>
      <c r="L8" s="122"/>
      <c r="M8" s="127"/>
      <c r="N8" s="127"/>
      <c r="O8" s="127"/>
      <c r="P8" s="10" t="s">
        <v>49</v>
      </c>
      <c r="AT8" s="128"/>
      <c r="AU8" s="128"/>
      <c r="AV8" s="128"/>
      <c r="AW8" s="128"/>
      <c r="AX8" s="128"/>
      <c r="AY8" s="128"/>
      <c r="AZ8" s="128"/>
      <c r="BA8" s="128"/>
      <c r="BB8" s="128"/>
    </row>
    <row r="9" spans="1:127" s="121" customFormat="1" ht="15" x14ac:dyDescent="0.25">
      <c r="A9" s="115" t="s">
        <v>30</v>
      </c>
      <c r="B9" s="214"/>
      <c r="C9" s="214"/>
      <c r="D9" s="214"/>
      <c r="E9" s="214"/>
      <c r="F9" s="122"/>
      <c r="G9" s="122"/>
      <c r="H9" s="122"/>
      <c r="I9" s="122"/>
      <c r="L9" s="122"/>
      <c r="M9" s="127"/>
      <c r="N9" s="127"/>
      <c r="O9" s="127"/>
      <c r="P9" s="11" t="s">
        <v>30</v>
      </c>
      <c r="AT9" s="128"/>
      <c r="AU9" s="128"/>
      <c r="AV9" s="128"/>
      <c r="AW9" s="128"/>
      <c r="AX9" s="128"/>
      <c r="AY9" s="128"/>
      <c r="AZ9" s="128"/>
      <c r="BA9" s="128"/>
      <c r="BB9" s="128"/>
    </row>
    <row r="10" spans="1:127" s="121" customFormat="1" ht="15" x14ac:dyDescent="0.25">
      <c r="A10" s="297"/>
      <c r="B10" s="297"/>
      <c r="C10" s="297"/>
      <c r="D10" s="297"/>
      <c r="E10" s="297"/>
      <c r="F10" s="122"/>
      <c r="G10" s="122"/>
      <c r="H10" s="122"/>
      <c r="I10" s="122"/>
      <c r="L10" s="122"/>
      <c r="M10" s="298"/>
      <c r="N10" s="298"/>
      <c r="O10" s="298"/>
      <c r="P10" s="298"/>
      <c r="BC10" s="129" t="s">
        <v>59</v>
      </c>
      <c r="BD10" s="129" t="s">
        <v>58</v>
      </c>
      <c r="BE10" s="129" t="s">
        <v>58</v>
      </c>
      <c r="BF10" s="129" t="s">
        <v>58</v>
      </c>
      <c r="BG10" s="129" t="s">
        <v>58</v>
      </c>
      <c r="BH10" s="128" t="s">
        <v>59</v>
      </c>
      <c r="BI10" s="128" t="s">
        <v>58</v>
      </c>
      <c r="BJ10" s="128" t="s">
        <v>58</v>
      </c>
      <c r="BK10" s="128" t="s">
        <v>58</v>
      </c>
    </row>
    <row r="11" spans="1:127" s="121" customFormat="1" ht="21" customHeight="1" x14ac:dyDescent="0.25">
      <c r="A11" s="119"/>
      <c r="B11" s="119"/>
      <c r="C11" s="119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0"/>
    </row>
    <row r="12" spans="1:127" s="121" customFormat="1" ht="12.75" customHeight="1" x14ac:dyDescent="0.25">
      <c r="A12" s="299" t="s">
        <v>60</v>
      </c>
      <c r="B12" s="299"/>
      <c r="C12" s="299"/>
      <c r="D12" s="299"/>
      <c r="E12" s="299"/>
      <c r="F12" s="299"/>
      <c r="G12" s="300" t="s">
        <v>61</v>
      </c>
      <c r="H12" s="300"/>
      <c r="I12" s="300"/>
      <c r="J12" s="300"/>
      <c r="K12" s="300"/>
      <c r="L12" s="300"/>
      <c r="M12" s="300"/>
      <c r="N12" s="300"/>
      <c r="O12" s="300"/>
      <c r="P12" s="300"/>
    </row>
    <row r="13" spans="1:127" s="121" customFormat="1" ht="68.25" x14ac:dyDescent="0.25">
      <c r="A13" s="299" t="s">
        <v>62</v>
      </c>
      <c r="B13" s="299"/>
      <c r="C13" s="299"/>
      <c r="D13" s="299"/>
      <c r="E13" s="299"/>
      <c r="F13" s="299"/>
      <c r="G13" s="301" t="s">
        <v>63</v>
      </c>
      <c r="H13" s="301"/>
      <c r="I13" s="301"/>
      <c r="J13" s="301"/>
      <c r="K13" s="301"/>
      <c r="L13" s="301"/>
      <c r="M13" s="301"/>
      <c r="N13" s="301"/>
      <c r="O13" s="301"/>
      <c r="P13" s="301"/>
      <c r="BL13" s="130" t="s">
        <v>62</v>
      </c>
      <c r="BM13" s="130" t="s">
        <v>58</v>
      </c>
      <c r="BN13" s="130" t="s">
        <v>58</v>
      </c>
      <c r="BO13" s="130" t="s">
        <v>58</v>
      </c>
      <c r="BP13" s="130" t="s">
        <v>58</v>
      </c>
      <c r="BQ13" s="130" t="s">
        <v>58</v>
      </c>
      <c r="BR13" s="131" t="s">
        <v>63</v>
      </c>
      <c r="BS13" s="131" t="s">
        <v>58</v>
      </c>
      <c r="BT13" s="131" t="s">
        <v>58</v>
      </c>
      <c r="BU13" s="131" t="s">
        <v>58</v>
      </c>
      <c r="BV13" s="131" t="s">
        <v>58</v>
      </c>
      <c r="BW13" s="131" t="s">
        <v>58</v>
      </c>
      <c r="BX13" s="131" t="s">
        <v>58</v>
      </c>
      <c r="BY13" s="131" t="s">
        <v>58</v>
      </c>
      <c r="BZ13" s="131" t="s">
        <v>58</v>
      </c>
      <c r="CA13" s="131" t="s">
        <v>58</v>
      </c>
    </row>
    <row r="14" spans="1:127" s="121" customFormat="1" ht="90.75" x14ac:dyDescent="0.25">
      <c r="A14" s="299" t="s">
        <v>64</v>
      </c>
      <c r="B14" s="299"/>
      <c r="C14" s="299"/>
      <c r="D14" s="299"/>
      <c r="E14" s="299"/>
      <c r="F14" s="299"/>
      <c r="G14" s="301" t="s">
        <v>65</v>
      </c>
      <c r="H14" s="301"/>
      <c r="I14" s="301"/>
      <c r="J14" s="301"/>
      <c r="K14" s="301"/>
      <c r="L14" s="301"/>
      <c r="M14" s="301"/>
      <c r="N14" s="301"/>
      <c r="O14" s="301"/>
      <c r="P14" s="301"/>
      <c r="CB14" s="130" t="s">
        <v>64</v>
      </c>
      <c r="CC14" s="130" t="s">
        <v>58</v>
      </c>
      <c r="CD14" s="130" t="s">
        <v>58</v>
      </c>
      <c r="CE14" s="130" t="s">
        <v>58</v>
      </c>
      <c r="CF14" s="130" t="s">
        <v>58</v>
      </c>
      <c r="CG14" s="130" t="s">
        <v>58</v>
      </c>
      <c r="CH14" s="131" t="s">
        <v>65</v>
      </c>
      <c r="CI14" s="131" t="s">
        <v>58</v>
      </c>
      <c r="CJ14" s="131" t="s">
        <v>58</v>
      </c>
      <c r="CK14" s="131" t="s">
        <v>58</v>
      </c>
      <c r="CL14" s="131" t="s">
        <v>58</v>
      </c>
      <c r="CM14" s="131" t="s">
        <v>58</v>
      </c>
      <c r="CN14" s="131" t="s">
        <v>58</v>
      </c>
      <c r="CO14" s="131" t="s">
        <v>58</v>
      </c>
      <c r="CP14" s="131" t="s">
        <v>58</v>
      </c>
      <c r="CQ14" s="131" t="s">
        <v>58</v>
      </c>
    </row>
    <row r="15" spans="1:127" s="121" customFormat="1" ht="67.5" x14ac:dyDescent="0.25">
      <c r="A15" s="302" t="s">
        <v>66</v>
      </c>
      <c r="B15" s="302"/>
      <c r="C15" s="302"/>
      <c r="D15" s="302"/>
      <c r="E15" s="302"/>
      <c r="F15" s="302"/>
      <c r="G15" s="301" t="s">
        <v>67</v>
      </c>
      <c r="H15" s="301"/>
      <c r="I15" s="301"/>
      <c r="J15" s="301"/>
      <c r="K15" s="301"/>
      <c r="L15" s="301"/>
      <c r="M15" s="301"/>
      <c r="N15" s="301"/>
      <c r="O15" s="301"/>
      <c r="P15" s="301"/>
      <c r="Q15" s="132" t="s">
        <v>68</v>
      </c>
      <c r="R15" s="133" t="s">
        <v>67</v>
      </c>
      <c r="S15" s="134"/>
      <c r="T15" s="134"/>
      <c r="U15" s="134"/>
      <c r="V15" s="134"/>
      <c r="W15" s="134"/>
      <c r="X15" s="134"/>
      <c r="Y15" s="134"/>
      <c r="Z15" s="134"/>
      <c r="AA15" s="134"/>
      <c r="CR15" s="130" t="s">
        <v>66</v>
      </c>
      <c r="CS15" s="130" t="s">
        <v>58</v>
      </c>
      <c r="CT15" s="130" t="s">
        <v>58</v>
      </c>
      <c r="CU15" s="130" t="s">
        <v>58</v>
      </c>
      <c r="CV15" s="130" t="s">
        <v>58</v>
      </c>
      <c r="CW15" s="130" t="s">
        <v>58</v>
      </c>
      <c r="CX15" s="131" t="s">
        <v>67</v>
      </c>
      <c r="CY15" s="131" t="s">
        <v>58</v>
      </c>
      <c r="CZ15" s="131" t="s">
        <v>58</v>
      </c>
      <c r="DA15" s="131" t="s">
        <v>58</v>
      </c>
      <c r="DB15" s="131" t="s">
        <v>58</v>
      </c>
      <c r="DC15" s="131" t="s">
        <v>58</v>
      </c>
      <c r="DD15" s="131" t="s">
        <v>58</v>
      </c>
      <c r="DE15" s="131" t="s">
        <v>58</v>
      </c>
      <c r="DF15" s="131" t="s">
        <v>58</v>
      </c>
      <c r="DG15" s="131" t="s">
        <v>58</v>
      </c>
    </row>
    <row r="16" spans="1:127" s="121" customFormat="1" ht="33.75" x14ac:dyDescent="0.25">
      <c r="A16" s="299" t="s">
        <v>69</v>
      </c>
      <c r="B16" s="299"/>
      <c r="C16" s="299"/>
      <c r="D16" s="299"/>
      <c r="E16" s="299"/>
      <c r="F16" s="299"/>
      <c r="G16" s="301" t="s">
        <v>70</v>
      </c>
      <c r="H16" s="301"/>
      <c r="I16" s="301"/>
      <c r="J16" s="301"/>
      <c r="K16" s="301"/>
      <c r="L16" s="301"/>
      <c r="M16" s="301"/>
      <c r="N16" s="301"/>
      <c r="O16" s="301"/>
      <c r="P16" s="301"/>
      <c r="Q16" s="132" t="s">
        <v>69</v>
      </c>
      <c r="R16" s="133" t="s">
        <v>70</v>
      </c>
      <c r="S16" s="134"/>
      <c r="T16" s="134"/>
      <c r="U16" s="134"/>
      <c r="V16" s="134"/>
      <c r="W16" s="134"/>
      <c r="X16" s="134"/>
      <c r="Y16" s="134"/>
      <c r="Z16" s="134"/>
      <c r="AA16" s="134"/>
      <c r="DH16" s="130" t="s">
        <v>69</v>
      </c>
      <c r="DI16" s="130" t="s">
        <v>58</v>
      </c>
      <c r="DJ16" s="130" t="s">
        <v>58</v>
      </c>
      <c r="DK16" s="130" t="s">
        <v>58</v>
      </c>
      <c r="DL16" s="130" t="s">
        <v>58</v>
      </c>
      <c r="DM16" s="130" t="s">
        <v>58</v>
      </c>
      <c r="DN16" s="131" t="s">
        <v>70</v>
      </c>
      <c r="DO16" s="131" t="s">
        <v>58</v>
      </c>
      <c r="DP16" s="131" t="s">
        <v>58</v>
      </c>
      <c r="DQ16" s="131" t="s">
        <v>58</v>
      </c>
      <c r="DR16" s="131" t="s">
        <v>58</v>
      </c>
      <c r="DS16" s="131" t="s">
        <v>58</v>
      </c>
      <c r="DT16" s="131" t="s">
        <v>58</v>
      </c>
      <c r="DU16" s="131" t="s">
        <v>58</v>
      </c>
      <c r="DV16" s="131" t="s">
        <v>58</v>
      </c>
      <c r="DW16" s="131" t="s">
        <v>58</v>
      </c>
    </row>
    <row r="17" spans="1:228" s="121" customFormat="1" ht="15" x14ac:dyDescent="0.25">
      <c r="A17" s="299" t="s">
        <v>71</v>
      </c>
      <c r="B17" s="299"/>
      <c r="C17" s="299"/>
      <c r="D17" s="299"/>
      <c r="E17" s="299"/>
      <c r="F17" s="299"/>
      <c r="G17" s="301" t="s">
        <v>72</v>
      </c>
      <c r="H17" s="301"/>
      <c r="I17" s="301"/>
      <c r="J17" s="301"/>
      <c r="K17" s="301"/>
      <c r="L17" s="301"/>
      <c r="M17" s="301"/>
      <c r="N17" s="301"/>
      <c r="O17" s="301"/>
      <c r="P17" s="301"/>
      <c r="R17" s="135" t="s">
        <v>72</v>
      </c>
      <c r="DX17" s="130" t="s">
        <v>71</v>
      </c>
      <c r="DY17" s="130" t="s">
        <v>58</v>
      </c>
      <c r="DZ17" s="130" t="s">
        <v>58</v>
      </c>
      <c r="EA17" s="130" t="s">
        <v>58</v>
      </c>
      <c r="EB17" s="130" t="s">
        <v>58</v>
      </c>
      <c r="EC17" s="130" t="s">
        <v>58</v>
      </c>
      <c r="ED17" s="131" t="s">
        <v>72</v>
      </c>
      <c r="EE17" s="131" t="s">
        <v>58</v>
      </c>
      <c r="EF17" s="131" t="s">
        <v>58</v>
      </c>
      <c r="EG17" s="131" t="s">
        <v>58</v>
      </c>
      <c r="EH17" s="131" t="s">
        <v>58</v>
      </c>
      <c r="EI17" s="131" t="s">
        <v>58</v>
      </c>
      <c r="EJ17" s="131" t="s">
        <v>58</v>
      </c>
      <c r="EK17" s="131" t="s">
        <v>58</v>
      </c>
      <c r="EL17" s="131" t="s">
        <v>58</v>
      </c>
      <c r="EM17" s="131" t="s">
        <v>58</v>
      </c>
    </row>
    <row r="18" spans="1:228" s="121" customFormat="1" ht="15" x14ac:dyDescent="0.25">
      <c r="A18" s="299" t="s">
        <v>73</v>
      </c>
      <c r="B18" s="299"/>
      <c r="C18" s="299"/>
      <c r="D18" s="299"/>
      <c r="E18" s="299"/>
      <c r="F18" s="299"/>
      <c r="G18" s="301" t="s">
        <v>74</v>
      </c>
      <c r="H18" s="301"/>
      <c r="I18" s="301"/>
      <c r="J18" s="301"/>
      <c r="K18" s="301"/>
      <c r="L18" s="301"/>
      <c r="M18" s="301"/>
      <c r="N18" s="301"/>
      <c r="O18" s="301"/>
      <c r="P18" s="301"/>
      <c r="R18" s="135" t="s">
        <v>74</v>
      </c>
      <c r="EN18" s="130" t="s">
        <v>73</v>
      </c>
      <c r="EO18" s="130" t="s">
        <v>58</v>
      </c>
      <c r="EP18" s="130" t="s">
        <v>58</v>
      </c>
      <c r="EQ18" s="130" t="s">
        <v>58</v>
      </c>
      <c r="ER18" s="130" t="s">
        <v>58</v>
      </c>
      <c r="ES18" s="130" t="s">
        <v>58</v>
      </c>
      <c r="ET18" s="131" t="s">
        <v>74</v>
      </c>
      <c r="EU18" s="131" t="s">
        <v>58</v>
      </c>
      <c r="EV18" s="131" t="s">
        <v>58</v>
      </c>
      <c r="EW18" s="131" t="s">
        <v>58</v>
      </c>
      <c r="EX18" s="131" t="s">
        <v>58</v>
      </c>
      <c r="EY18" s="131" t="s">
        <v>58</v>
      </c>
      <c r="EZ18" s="131" t="s">
        <v>58</v>
      </c>
      <c r="FA18" s="131" t="s">
        <v>58</v>
      </c>
      <c r="FB18" s="131" t="s">
        <v>58</v>
      </c>
      <c r="FC18" s="131" t="s">
        <v>58</v>
      </c>
    </row>
    <row r="19" spans="1:228" s="121" customFormat="1" ht="15" x14ac:dyDescent="0.25">
      <c r="A19" s="299" t="s">
        <v>75</v>
      </c>
      <c r="B19" s="299"/>
      <c r="C19" s="299"/>
      <c r="D19" s="299"/>
      <c r="E19" s="299"/>
      <c r="F19" s="299"/>
      <c r="G19" s="301" t="s">
        <v>76</v>
      </c>
      <c r="H19" s="301"/>
      <c r="I19" s="301"/>
      <c r="J19" s="301"/>
      <c r="K19" s="301"/>
      <c r="L19" s="301"/>
      <c r="M19" s="301"/>
      <c r="N19" s="301"/>
      <c r="O19" s="301"/>
      <c r="P19" s="301"/>
      <c r="R19" s="135" t="s">
        <v>76</v>
      </c>
      <c r="FD19" s="130" t="s">
        <v>75</v>
      </c>
      <c r="FE19" s="130" t="s">
        <v>58</v>
      </c>
      <c r="FF19" s="130" t="s">
        <v>58</v>
      </c>
      <c r="FG19" s="130" t="s">
        <v>58</v>
      </c>
      <c r="FH19" s="130" t="s">
        <v>58</v>
      </c>
      <c r="FI19" s="130" t="s">
        <v>58</v>
      </c>
      <c r="FJ19" s="131" t="s">
        <v>76</v>
      </c>
      <c r="FK19" s="131" t="s">
        <v>58</v>
      </c>
      <c r="FL19" s="131" t="s">
        <v>58</v>
      </c>
      <c r="FM19" s="131" t="s">
        <v>58</v>
      </c>
      <c r="FN19" s="131" t="s">
        <v>58</v>
      </c>
      <c r="FO19" s="131" t="s">
        <v>58</v>
      </c>
      <c r="FP19" s="131" t="s">
        <v>58</v>
      </c>
      <c r="FQ19" s="131" t="s">
        <v>58</v>
      </c>
      <c r="FR19" s="131" t="s">
        <v>58</v>
      </c>
      <c r="FS19" s="131" t="s">
        <v>58</v>
      </c>
    </row>
    <row r="20" spans="1:228" s="121" customFormat="1" ht="6" customHeight="1" x14ac:dyDescent="0.25">
      <c r="A20" s="136"/>
      <c r="B20" s="122"/>
      <c r="C20" s="122"/>
      <c r="D20" s="122"/>
      <c r="E20" s="122"/>
      <c r="F20" s="137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28" s="121" customFormat="1" ht="15" x14ac:dyDescent="0.25">
      <c r="A21" s="304" t="s">
        <v>77</v>
      </c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FT21" s="139" t="s">
        <v>78</v>
      </c>
      <c r="FU21" s="139" t="s">
        <v>58</v>
      </c>
      <c r="FV21" s="139" t="s">
        <v>58</v>
      </c>
      <c r="FW21" s="139" t="s">
        <v>58</v>
      </c>
      <c r="FX21" s="139" t="s">
        <v>58</v>
      </c>
      <c r="FY21" s="139" t="s">
        <v>58</v>
      </c>
      <c r="FZ21" s="139" t="s">
        <v>58</v>
      </c>
      <c r="GA21" s="139" t="s">
        <v>58</v>
      </c>
      <c r="GB21" s="139" t="s">
        <v>58</v>
      </c>
      <c r="GC21" s="139" t="s">
        <v>58</v>
      </c>
      <c r="GD21" s="139" t="s">
        <v>58</v>
      </c>
      <c r="GE21" s="139" t="s">
        <v>58</v>
      </c>
      <c r="GF21" s="139" t="s">
        <v>58</v>
      </c>
      <c r="GG21" s="139" t="s">
        <v>58</v>
      </c>
      <c r="GH21" s="139" t="s">
        <v>58</v>
      </c>
      <c r="GI21" s="139" t="s">
        <v>58</v>
      </c>
    </row>
    <row r="22" spans="1:228" s="121" customFormat="1" ht="15" customHeight="1" x14ac:dyDescent="0.25">
      <c r="A22" s="305" t="s">
        <v>79</v>
      </c>
      <c r="B22" s="305"/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5"/>
      <c r="P22" s="305"/>
    </row>
    <row r="23" spans="1:228" s="121" customFormat="1" ht="6" customHeight="1" x14ac:dyDescent="0.25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</row>
    <row r="24" spans="1:228" s="121" customFormat="1" ht="15" x14ac:dyDescent="0.25">
      <c r="A24" s="304" t="s">
        <v>80</v>
      </c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GJ24" s="139" t="s">
        <v>80</v>
      </c>
      <c r="GK24" s="139" t="s">
        <v>58</v>
      </c>
      <c r="GL24" s="139" t="s">
        <v>58</v>
      </c>
      <c r="GM24" s="139" t="s">
        <v>58</v>
      </c>
      <c r="GN24" s="139" t="s">
        <v>58</v>
      </c>
      <c r="GO24" s="139" t="s">
        <v>58</v>
      </c>
      <c r="GP24" s="139" t="s">
        <v>58</v>
      </c>
      <c r="GQ24" s="139" t="s">
        <v>58</v>
      </c>
      <c r="GR24" s="139" t="s">
        <v>58</v>
      </c>
      <c r="GS24" s="139" t="s">
        <v>58</v>
      </c>
      <c r="GT24" s="139" t="s">
        <v>58</v>
      </c>
      <c r="GU24" s="139" t="s">
        <v>58</v>
      </c>
      <c r="GV24" s="139" t="s">
        <v>58</v>
      </c>
      <c r="GW24" s="139" t="s">
        <v>58</v>
      </c>
      <c r="GX24" s="139" t="s">
        <v>58</v>
      </c>
      <c r="GY24" s="139" t="s">
        <v>58</v>
      </c>
    </row>
    <row r="25" spans="1:228" s="121" customFormat="1" ht="15" x14ac:dyDescent="0.25">
      <c r="A25" s="305" t="s">
        <v>81</v>
      </c>
      <c r="B25" s="305"/>
      <c r="C25" s="305"/>
      <c r="D25" s="305"/>
      <c r="E25" s="305"/>
      <c r="F25" s="305"/>
      <c r="G25" s="305"/>
      <c r="H25" s="305"/>
      <c r="I25" s="305"/>
      <c r="J25" s="305"/>
      <c r="K25" s="305"/>
      <c r="L25" s="305"/>
      <c r="M25" s="305"/>
      <c r="N25" s="305"/>
      <c r="O25" s="305"/>
      <c r="P25" s="305"/>
    </row>
    <row r="26" spans="1:228" s="121" customFormat="1" ht="17.25" customHeight="1" x14ac:dyDescent="0.25">
      <c r="A26" s="306" t="s">
        <v>121</v>
      </c>
      <c r="B26" s="306"/>
      <c r="C26" s="306"/>
      <c r="D26" s="306"/>
      <c r="E26" s="306"/>
      <c r="F26" s="306"/>
      <c r="G26" s="306"/>
      <c r="H26" s="306"/>
      <c r="I26" s="306"/>
      <c r="J26" s="306"/>
      <c r="K26" s="306"/>
      <c r="L26" s="306"/>
      <c r="M26" s="306"/>
      <c r="N26" s="306"/>
      <c r="O26" s="306"/>
      <c r="P26" s="306"/>
    </row>
    <row r="27" spans="1:228" s="121" customFormat="1" ht="8.25" customHeight="1" x14ac:dyDescent="0.25">
      <c r="A27" s="141"/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28" s="121" customFormat="1" ht="15" x14ac:dyDescent="0.25">
      <c r="A28" s="304" t="s">
        <v>40</v>
      </c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GZ28" s="139" t="s">
        <v>40</v>
      </c>
      <c r="HA28" s="139" t="s">
        <v>58</v>
      </c>
      <c r="HB28" s="139" t="s">
        <v>58</v>
      </c>
      <c r="HC28" s="139" t="s">
        <v>58</v>
      </c>
      <c r="HD28" s="139" t="s">
        <v>58</v>
      </c>
      <c r="HE28" s="139" t="s">
        <v>58</v>
      </c>
      <c r="HF28" s="139" t="s">
        <v>58</v>
      </c>
      <c r="HG28" s="139" t="s">
        <v>58</v>
      </c>
      <c r="HH28" s="139" t="s">
        <v>58</v>
      </c>
      <c r="HI28" s="139" t="s">
        <v>58</v>
      </c>
      <c r="HJ28" s="139" t="s">
        <v>58</v>
      </c>
      <c r="HK28" s="139" t="s">
        <v>58</v>
      </c>
      <c r="HL28" s="139" t="s">
        <v>58</v>
      </c>
      <c r="HM28" s="139" t="s">
        <v>58</v>
      </c>
      <c r="HN28" s="139" t="s">
        <v>58</v>
      </c>
      <c r="HO28" s="139" t="s">
        <v>58</v>
      </c>
    </row>
    <row r="29" spans="1:228" s="121" customFormat="1" ht="11.25" customHeight="1" x14ac:dyDescent="0.25">
      <c r="A29" s="305" t="s">
        <v>82</v>
      </c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</row>
    <row r="30" spans="1:228" s="121" customFormat="1" ht="12" customHeight="1" x14ac:dyDescent="0.25">
      <c r="A30" s="122" t="s">
        <v>83</v>
      </c>
      <c r="B30" s="142" t="s">
        <v>84</v>
      </c>
      <c r="C30" s="119" t="s">
        <v>85</v>
      </c>
      <c r="D30" s="119"/>
      <c r="E30" s="119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</row>
    <row r="31" spans="1:228" s="121" customFormat="1" ht="15" x14ac:dyDescent="0.25">
      <c r="A31" s="122" t="s">
        <v>86</v>
      </c>
      <c r="B31" s="303" t="s">
        <v>87</v>
      </c>
      <c r="C31" s="303"/>
      <c r="D31" s="303"/>
      <c r="E31" s="303"/>
      <c r="F31" s="30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HP31" s="131" t="s">
        <v>87</v>
      </c>
      <c r="HQ31" s="131" t="s">
        <v>58</v>
      </c>
      <c r="HR31" s="131" t="s">
        <v>58</v>
      </c>
      <c r="HS31" s="131" t="s">
        <v>58</v>
      </c>
      <c r="HT31" s="131" t="s">
        <v>58</v>
      </c>
    </row>
    <row r="32" spans="1:228" s="121" customFormat="1" ht="10.5" customHeight="1" x14ac:dyDescent="0.25">
      <c r="A32" s="122"/>
      <c r="B32" s="307" t="s">
        <v>88</v>
      </c>
      <c r="C32" s="307"/>
      <c r="D32" s="307"/>
      <c r="E32" s="307"/>
      <c r="F32" s="307"/>
      <c r="G32" s="144"/>
      <c r="H32" s="144"/>
      <c r="I32" s="144"/>
      <c r="J32" s="144"/>
      <c r="K32" s="144"/>
      <c r="L32" s="144"/>
      <c r="M32" s="144"/>
      <c r="N32" s="144"/>
      <c r="O32" s="145"/>
      <c r="P32" s="144"/>
    </row>
    <row r="33" spans="1:232" s="121" customFormat="1" ht="9.75" customHeight="1" x14ac:dyDescent="0.25">
      <c r="A33" s="122"/>
      <c r="B33" s="122"/>
      <c r="C33" s="122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4"/>
      <c r="P33" s="144"/>
    </row>
    <row r="34" spans="1:232" s="121" customFormat="1" ht="15" x14ac:dyDescent="0.25">
      <c r="A34" s="147" t="s">
        <v>89</v>
      </c>
      <c r="B34" s="148"/>
      <c r="C34" s="308" t="s">
        <v>90</v>
      </c>
      <c r="D34" s="308"/>
      <c r="E34" s="308"/>
      <c r="F34" s="308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HU34" s="134" t="s">
        <v>90</v>
      </c>
      <c r="HV34" s="134" t="s">
        <v>58</v>
      </c>
      <c r="HW34" s="134" t="s">
        <v>58</v>
      </c>
      <c r="HX34" s="134" t="s">
        <v>58</v>
      </c>
    </row>
    <row r="35" spans="1:232" s="121" customFormat="1" ht="9.75" customHeight="1" x14ac:dyDescent="0.25">
      <c r="A35" s="122"/>
      <c r="B35" s="148"/>
      <c r="C35" s="149"/>
      <c r="D35" s="150"/>
      <c r="E35" s="150"/>
      <c r="F35" s="150"/>
      <c r="G35" s="151"/>
      <c r="H35" s="151"/>
      <c r="I35" s="151"/>
      <c r="J35" s="151"/>
      <c r="K35" s="151"/>
      <c r="L35" s="151"/>
      <c r="M35" s="151"/>
      <c r="N35" s="151"/>
      <c r="O35" s="151"/>
      <c r="P35" s="151"/>
    </row>
    <row r="36" spans="1:232" s="121" customFormat="1" ht="12" customHeight="1" x14ac:dyDescent="0.25">
      <c r="A36" s="147" t="s">
        <v>91</v>
      </c>
      <c r="B36" s="148"/>
      <c r="C36" s="152"/>
      <c r="D36" s="153"/>
      <c r="E36" s="154" t="s">
        <v>92</v>
      </c>
      <c r="G36" s="148"/>
      <c r="H36" s="148"/>
      <c r="I36" s="148"/>
      <c r="J36" s="148"/>
      <c r="K36" s="148"/>
      <c r="L36" s="148"/>
      <c r="M36" s="148"/>
      <c r="N36" s="155"/>
      <c r="O36" s="155"/>
      <c r="P36" s="148"/>
    </row>
    <row r="37" spans="1:232" s="121" customFormat="1" ht="12" customHeight="1" x14ac:dyDescent="0.25">
      <c r="A37" s="122"/>
      <c r="B37" s="156" t="s">
        <v>24</v>
      </c>
      <c r="C37" s="157"/>
      <c r="D37" s="158"/>
      <c r="E37" s="154"/>
      <c r="G37" s="148"/>
    </row>
    <row r="38" spans="1:232" s="121" customFormat="1" ht="12" customHeight="1" x14ac:dyDescent="0.25">
      <c r="A38" s="122"/>
      <c r="B38" s="159" t="s">
        <v>93</v>
      </c>
      <c r="C38" s="152"/>
      <c r="D38" s="153"/>
      <c r="E38" s="154" t="s">
        <v>92</v>
      </c>
      <c r="I38" s="148"/>
      <c r="K38" s="148" t="s">
        <v>94</v>
      </c>
      <c r="L38" s="148"/>
      <c r="M38" s="148"/>
      <c r="N38" s="160"/>
      <c r="O38" s="153"/>
      <c r="P38" s="154" t="s">
        <v>92</v>
      </c>
    </row>
    <row r="39" spans="1:232" s="121" customFormat="1" ht="12" customHeight="1" x14ac:dyDescent="0.25">
      <c r="A39" s="122"/>
      <c r="B39" s="159" t="s">
        <v>95</v>
      </c>
      <c r="C39" s="161"/>
      <c r="D39" s="162"/>
      <c r="E39" s="154" t="s">
        <v>92</v>
      </c>
      <c r="I39" s="148"/>
      <c r="K39" s="148" t="s">
        <v>96</v>
      </c>
      <c r="L39" s="148"/>
      <c r="M39" s="148"/>
      <c r="N39" s="160"/>
      <c r="O39" s="153"/>
      <c r="P39" s="154" t="s">
        <v>92</v>
      </c>
    </row>
    <row r="40" spans="1:232" s="121" customFormat="1" ht="12" customHeight="1" x14ac:dyDescent="0.25">
      <c r="A40" s="122"/>
      <c r="B40" s="159" t="s">
        <v>97</v>
      </c>
      <c r="C40" s="161"/>
      <c r="D40" s="162"/>
      <c r="E40" s="154" t="s">
        <v>92</v>
      </c>
      <c r="I40" s="148"/>
      <c r="K40" s="148" t="s">
        <v>98</v>
      </c>
      <c r="L40" s="148"/>
      <c r="M40" s="148"/>
      <c r="N40" s="163"/>
      <c r="O40" s="162"/>
      <c r="P40" s="164" t="s">
        <v>99</v>
      </c>
    </row>
    <row r="41" spans="1:232" s="121" customFormat="1" ht="12" customHeight="1" x14ac:dyDescent="0.25">
      <c r="A41" s="122"/>
      <c r="B41" s="159" t="s">
        <v>100</v>
      </c>
      <c r="C41" s="161"/>
      <c r="D41" s="153"/>
      <c r="E41" s="154" t="s">
        <v>92</v>
      </c>
      <c r="I41" s="148"/>
      <c r="K41" s="148" t="s">
        <v>101</v>
      </c>
      <c r="L41" s="148"/>
      <c r="M41" s="148"/>
      <c r="N41" s="163"/>
      <c r="O41" s="162"/>
      <c r="P41" s="164" t="s">
        <v>99</v>
      </c>
    </row>
    <row r="42" spans="1:232" s="121" customFormat="1" ht="9.75" customHeight="1" x14ac:dyDescent="0.25">
      <c r="A42" s="122"/>
      <c r="B42" s="148"/>
      <c r="D42" s="165"/>
      <c r="E42" s="154"/>
      <c r="H42" s="148"/>
      <c r="I42" s="148"/>
      <c r="J42" s="148"/>
      <c r="K42" s="148"/>
      <c r="L42" s="148"/>
      <c r="M42" s="148"/>
      <c r="N42" s="151"/>
      <c r="O42" s="151"/>
      <c r="P42" s="148"/>
    </row>
    <row r="43" spans="1:232" s="121" customFormat="1" ht="11.25" customHeight="1" x14ac:dyDescent="0.25">
      <c r="A43" s="309" t="s">
        <v>102</v>
      </c>
      <c r="B43" s="310" t="s">
        <v>103</v>
      </c>
      <c r="C43" s="311" t="s">
        <v>104</v>
      </c>
      <c r="D43" s="312"/>
      <c r="E43" s="312"/>
      <c r="F43" s="312"/>
      <c r="G43" s="313"/>
      <c r="H43" s="310" t="s">
        <v>105</v>
      </c>
      <c r="I43" s="310" t="s">
        <v>106</v>
      </c>
      <c r="J43" s="310"/>
      <c r="K43" s="310"/>
      <c r="L43" s="311" t="s">
        <v>107</v>
      </c>
      <c r="M43" s="312"/>
      <c r="N43" s="312"/>
      <c r="O43" s="312"/>
      <c r="P43" s="313"/>
    </row>
    <row r="44" spans="1:232" s="121" customFormat="1" ht="11.25" customHeight="1" x14ac:dyDescent="0.25">
      <c r="A44" s="309"/>
      <c r="B44" s="310"/>
      <c r="C44" s="314"/>
      <c r="D44" s="315"/>
      <c r="E44" s="315"/>
      <c r="F44" s="315"/>
      <c r="G44" s="316"/>
      <c r="H44" s="310"/>
      <c r="I44" s="310"/>
      <c r="J44" s="310"/>
      <c r="K44" s="310"/>
      <c r="L44" s="317"/>
      <c r="M44" s="318"/>
      <c r="N44" s="318"/>
      <c r="O44" s="318"/>
      <c r="P44" s="319"/>
    </row>
    <row r="45" spans="1:232" s="121" customFormat="1" ht="54" customHeight="1" x14ac:dyDescent="0.25">
      <c r="A45" s="309"/>
      <c r="B45" s="310"/>
      <c r="C45" s="317"/>
      <c r="D45" s="318"/>
      <c r="E45" s="318"/>
      <c r="F45" s="318"/>
      <c r="G45" s="319"/>
      <c r="H45" s="310"/>
      <c r="I45" s="166" t="s">
        <v>108</v>
      </c>
      <c r="J45" s="166" t="s">
        <v>109</v>
      </c>
      <c r="K45" s="166" t="s">
        <v>110</v>
      </c>
      <c r="L45" s="166" t="s">
        <v>111</v>
      </c>
      <c r="M45" s="166" t="s">
        <v>112</v>
      </c>
      <c r="N45" s="166" t="s">
        <v>113</v>
      </c>
      <c r="O45" s="166" t="s">
        <v>109</v>
      </c>
      <c r="P45" s="166" t="s">
        <v>114</v>
      </c>
    </row>
    <row r="46" spans="1:232" s="121" customFormat="1" ht="13.5" customHeight="1" x14ac:dyDescent="0.25">
      <c r="A46" s="167">
        <v>1</v>
      </c>
      <c r="B46" s="168">
        <v>2</v>
      </c>
      <c r="C46" s="323">
        <v>3</v>
      </c>
      <c r="D46" s="324"/>
      <c r="E46" s="324"/>
      <c r="F46" s="324"/>
      <c r="G46" s="325"/>
      <c r="H46" s="168">
        <v>4</v>
      </c>
      <c r="I46" s="168">
        <v>5</v>
      </c>
      <c r="J46" s="168">
        <v>6</v>
      </c>
      <c r="K46" s="168">
        <v>7</v>
      </c>
      <c r="L46" s="168">
        <v>8</v>
      </c>
      <c r="M46" s="168">
        <v>9</v>
      </c>
      <c r="N46" s="168">
        <v>10</v>
      </c>
      <c r="O46" s="168">
        <v>11</v>
      </c>
      <c r="P46" s="168">
        <v>12</v>
      </c>
    </row>
    <row r="47" spans="1:232" s="121" customFormat="1" ht="13.5" customHeight="1" x14ac:dyDescent="0.25">
      <c r="A47" s="215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7"/>
    </row>
    <row r="48" spans="1:232" s="121" customFormat="1" ht="13.5" customHeight="1" x14ac:dyDescent="0.25">
      <c r="A48" s="215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7"/>
    </row>
    <row r="49" spans="1:281" s="121" customFormat="1" ht="13.5" customHeight="1" x14ac:dyDescent="0.25">
      <c r="A49" s="215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7"/>
    </row>
    <row r="50" spans="1:281" s="121" customFormat="1" ht="15" x14ac:dyDescent="0.25">
      <c r="A50" s="174"/>
      <c r="B50" s="177"/>
      <c r="C50" s="321" t="s">
        <v>120</v>
      </c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180"/>
      <c r="Q50" s="187"/>
      <c r="R50" s="189"/>
      <c r="IT50" s="178"/>
      <c r="IV50" s="178" t="s">
        <v>120</v>
      </c>
    </row>
    <row r="51" spans="1:281" s="121" customFormat="1" ht="15" x14ac:dyDescent="0.25">
      <c r="A51" s="174"/>
      <c r="B51" s="170"/>
      <c r="C51" s="322" t="s">
        <v>115</v>
      </c>
      <c r="D51" s="322"/>
      <c r="E51" s="322"/>
      <c r="F51" s="322"/>
      <c r="G51" s="322"/>
      <c r="H51" s="322"/>
      <c r="I51" s="322"/>
      <c r="J51" s="322"/>
      <c r="K51" s="322"/>
      <c r="L51" s="322"/>
      <c r="M51" s="322"/>
      <c r="N51" s="322"/>
      <c r="O51" s="322"/>
      <c r="P51" s="179"/>
      <c r="Q51" s="187"/>
      <c r="R51" s="188"/>
      <c r="IT51" s="178"/>
      <c r="IU51" s="126" t="s">
        <v>115</v>
      </c>
      <c r="IV51" s="178"/>
    </row>
    <row r="52" spans="1:281" s="121" customFormat="1" ht="15" x14ac:dyDescent="0.25">
      <c r="A52" s="174"/>
      <c r="B52" s="170"/>
      <c r="C52" s="322" t="s">
        <v>119</v>
      </c>
      <c r="D52" s="322"/>
      <c r="E52" s="322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185"/>
      <c r="Q52" s="187"/>
      <c r="R52" s="188"/>
      <c r="IT52" s="178"/>
      <c r="IU52" s="126" t="s">
        <v>119</v>
      </c>
      <c r="IV52" s="178"/>
    </row>
    <row r="53" spans="1:281" s="121" customFormat="1" ht="15" x14ac:dyDescent="0.25">
      <c r="A53" s="174"/>
      <c r="B53" s="170"/>
      <c r="C53" s="322" t="s">
        <v>118</v>
      </c>
      <c r="D53" s="322"/>
      <c r="E53" s="322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185"/>
      <c r="Q53" s="187"/>
      <c r="R53" s="188"/>
      <c r="IT53" s="178"/>
      <c r="IU53" s="126" t="s">
        <v>118</v>
      </c>
      <c r="IV53" s="178"/>
    </row>
    <row r="54" spans="1:281" s="121" customFormat="1" ht="15" x14ac:dyDescent="0.25">
      <c r="A54" s="174"/>
      <c r="B54" s="170"/>
      <c r="C54" s="322" t="s">
        <v>116</v>
      </c>
      <c r="D54" s="322"/>
      <c r="E54" s="322"/>
      <c r="F54" s="322"/>
      <c r="G54" s="322"/>
      <c r="H54" s="322"/>
      <c r="I54" s="322"/>
      <c r="J54" s="322"/>
      <c r="K54" s="181"/>
      <c r="L54" s="182"/>
      <c r="M54" s="182"/>
      <c r="O54" s="183"/>
      <c r="P54" s="179"/>
      <c r="Q54" s="187"/>
      <c r="R54" s="189"/>
      <c r="IT54" s="178"/>
      <c r="IV54" s="178"/>
      <c r="IW54" s="126" t="s">
        <v>116</v>
      </c>
    </row>
    <row r="55" spans="1:281" s="121" customFormat="1" ht="15" x14ac:dyDescent="0.25">
      <c r="A55" s="174"/>
      <c r="B55" s="170"/>
      <c r="C55" s="322" t="s">
        <v>117</v>
      </c>
      <c r="D55" s="322"/>
      <c r="E55" s="322"/>
      <c r="F55" s="322"/>
      <c r="G55" s="322"/>
      <c r="H55" s="322"/>
      <c r="I55" s="322"/>
      <c r="J55" s="322"/>
      <c r="K55" s="181"/>
      <c r="L55" s="182"/>
      <c r="M55" s="182"/>
      <c r="O55" s="183"/>
      <c r="P55" s="179"/>
      <c r="Q55" s="187"/>
      <c r="R55" s="189"/>
      <c r="IT55" s="178"/>
      <c r="IV55" s="178"/>
      <c r="IW55" s="126" t="s">
        <v>117</v>
      </c>
    </row>
    <row r="56" spans="1:281" s="196" customFormat="1" ht="1.5" customHeight="1" x14ac:dyDescent="0.2">
      <c r="A56" s="186"/>
      <c r="B56" s="176"/>
      <c r="C56" s="175"/>
      <c r="D56" s="175"/>
      <c r="E56" s="175"/>
      <c r="F56" s="175"/>
      <c r="G56" s="175"/>
      <c r="H56" s="175"/>
      <c r="I56" s="175"/>
      <c r="J56" s="175"/>
      <c r="K56" s="175"/>
      <c r="L56" s="190"/>
      <c r="M56" s="191"/>
      <c r="N56" s="192"/>
      <c r="O56" s="193"/>
      <c r="P56" s="194"/>
      <c r="Q56" s="195"/>
      <c r="R56" s="195"/>
      <c r="AB56" s="125"/>
      <c r="AC56" s="125"/>
      <c r="AD56" s="125"/>
      <c r="AE56" s="125"/>
      <c r="AF56" s="125"/>
      <c r="AG56" s="126"/>
      <c r="AH56" s="126"/>
      <c r="AI56" s="126"/>
      <c r="AJ56" s="126"/>
      <c r="AK56" s="125"/>
      <c r="AL56" s="125"/>
      <c r="AM56" s="125"/>
      <c r="AN56" s="125"/>
      <c r="AO56" s="125"/>
      <c r="AP56" s="126"/>
      <c r="AQ56" s="126"/>
      <c r="AR56" s="126"/>
      <c r="AS56" s="126"/>
      <c r="AT56" s="197"/>
      <c r="AU56" s="197"/>
      <c r="AV56" s="197"/>
      <c r="AW56" s="197"/>
      <c r="AX56" s="197"/>
      <c r="AY56" s="197"/>
      <c r="AZ56" s="197"/>
      <c r="BA56" s="197"/>
      <c r="BB56" s="197"/>
      <c r="BC56" s="198"/>
      <c r="BD56" s="198"/>
      <c r="BE56" s="198"/>
      <c r="BF56" s="198"/>
      <c r="BG56" s="198"/>
      <c r="BH56" s="197"/>
      <c r="BI56" s="197"/>
      <c r="BJ56" s="197"/>
      <c r="BK56" s="197"/>
      <c r="BL56" s="125"/>
      <c r="BM56" s="125"/>
      <c r="BN56" s="125"/>
      <c r="BO56" s="125"/>
      <c r="BP56" s="125"/>
      <c r="BQ56" s="125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25"/>
      <c r="CC56" s="125"/>
      <c r="CD56" s="125"/>
      <c r="CE56" s="125"/>
      <c r="CF56" s="125"/>
      <c r="CG56" s="125"/>
      <c r="CH56" s="199"/>
      <c r="CI56" s="199"/>
      <c r="CJ56" s="199"/>
      <c r="CK56" s="199"/>
      <c r="CL56" s="199"/>
      <c r="CM56" s="199"/>
      <c r="CN56" s="199"/>
      <c r="CO56" s="199"/>
      <c r="CP56" s="199"/>
      <c r="CQ56" s="199"/>
      <c r="CR56" s="125"/>
      <c r="CS56" s="125"/>
      <c r="CT56" s="125"/>
      <c r="CU56" s="125"/>
      <c r="CV56" s="125"/>
      <c r="CW56" s="125"/>
      <c r="CX56" s="199"/>
      <c r="CY56" s="199"/>
      <c r="CZ56" s="199"/>
      <c r="DA56" s="199"/>
      <c r="DB56" s="199"/>
      <c r="DC56" s="199"/>
      <c r="DD56" s="199"/>
      <c r="DE56" s="199"/>
      <c r="DF56" s="199"/>
      <c r="DG56" s="199"/>
      <c r="DH56" s="125"/>
      <c r="DI56" s="125"/>
      <c r="DJ56" s="125"/>
      <c r="DK56" s="125"/>
      <c r="DL56" s="125"/>
      <c r="DM56" s="125"/>
      <c r="DN56" s="199"/>
      <c r="DO56" s="199"/>
      <c r="DP56" s="199"/>
      <c r="DQ56" s="199"/>
      <c r="DR56" s="199"/>
      <c r="DS56" s="199"/>
      <c r="DT56" s="199"/>
      <c r="DU56" s="199"/>
      <c r="DV56" s="199"/>
      <c r="DW56" s="199"/>
      <c r="DX56" s="125"/>
      <c r="DY56" s="125"/>
      <c r="DZ56" s="125"/>
      <c r="EA56" s="125"/>
      <c r="EB56" s="125"/>
      <c r="EC56" s="125"/>
      <c r="ED56" s="199"/>
      <c r="EE56" s="199"/>
      <c r="EF56" s="199"/>
      <c r="EG56" s="199"/>
      <c r="EH56" s="199"/>
      <c r="EI56" s="199"/>
      <c r="EJ56" s="199"/>
      <c r="EK56" s="199"/>
      <c r="EL56" s="199"/>
      <c r="EM56" s="199"/>
      <c r="EN56" s="125"/>
      <c r="EO56" s="125"/>
      <c r="EP56" s="125"/>
      <c r="EQ56" s="125"/>
      <c r="ER56" s="125"/>
      <c r="ES56" s="125"/>
      <c r="ET56" s="199"/>
      <c r="EU56" s="199"/>
      <c r="EV56" s="199"/>
      <c r="EW56" s="199"/>
      <c r="EX56" s="199"/>
      <c r="EY56" s="199"/>
      <c r="EZ56" s="199"/>
      <c r="FA56" s="199"/>
      <c r="FB56" s="199"/>
      <c r="FC56" s="199"/>
      <c r="FD56" s="125"/>
      <c r="FE56" s="125"/>
      <c r="FF56" s="125"/>
      <c r="FG56" s="125"/>
      <c r="FH56" s="125"/>
      <c r="FI56" s="125"/>
      <c r="FJ56" s="199"/>
      <c r="FK56" s="199"/>
      <c r="FL56" s="199"/>
      <c r="FM56" s="199"/>
      <c r="FN56" s="199"/>
      <c r="FO56" s="199"/>
      <c r="FP56" s="199"/>
      <c r="FQ56" s="199"/>
      <c r="FR56" s="199"/>
      <c r="FS56" s="199"/>
      <c r="FT56" s="200"/>
      <c r="FU56" s="200"/>
      <c r="FV56" s="200"/>
      <c r="FW56" s="200"/>
      <c r="FX56" s="200"/>
      <c r="FY56" s="200"/>
      <c r="FZ56" s="200"/>
      <c r="GA56" s="200"/>
      <c r="GB56" s="200"/>
      <c r="GC56" s="200"/>
      <c r="GD56" s="200"/>
      <c r="GE56" s="200"/>
      <c r="GF56" s="200"/>
      <c r="GG56" s="200"/>
      <c r="GH56" s="200"/>
      <c r="GI56" s="200"/>
      <c r="GJ56" s="200"/>
      <c r="GK56" s="200"/>
      <c r="GL56" s="200"/>
      <c r="GM56" s="200"/>
      <c r="GN56" s="200"/>
      <c r="GO56" s="200"/>
      <c r="GP56" s="200"/>
      <c r="GQ56" s="200"/>
      <c r="GR56" s="200"/>
      <c r="GS56" s="200"/>
      <c r="GT56" s="200"/>
      <c r="GU56" s="200"/>
      <c r="GV56" s="200"/>
      <c r="GW56" s="200"/>
      <c r="GX56" s="200"/>
      <c r="GY56" s="200"/>
      <c r="GZ56" s="200"/>
      <c r="HA56" s="200"/>
      <c r="HB56" s="200"/>
      <c r="HC56" s="200"/>
      <c r="HD56" s="200"/>
      <c r="HE56" s="200"/>
      <c r="HF56" s="200"/>
      <c r="HG56" s="200"/>
      <c r="HH56" s="200"/>
      <c r="HI56" s="200"/>
      <c r="HJ56" s="200"/>
      <c r="HK56" s="200"/>
      <c r="HL56" s="200"/>
      <c r="HM56" s="200"/>
      <c r="HN56" s="200"/>
      <c r="HO56" s="200"/>
      <c r="HP56" s="199"/>
      <c r="HQ56" s="199"/>
      <c r="HR56" s="199"/>
      <c r="HS56" s="199"/>
      <c r="HT56" s="199"/>
      <c r="HU56" s="198"/>
      <c r="HV56" s="198"/>
      <c r="HW56" s="198"/>
      <c r="HX56" s="198"/>
      <c r="HY56" s="199"/>
      <c r="HZ56" s="125"/>
      <c r="IA56" s="125"/>
      <c r="IB56" s="125"/>
      <c r="IC56" s="125"/>
      <c r="ID56" s="125"/>
      <c r="IE56" s="125"/>
      <c r="IF56" s="125"/>
      <c r="IG56" s="125"/>
      <c r="IH56" s="125"/>
      <c r="II56" s="125"/>
      <c r="IJ56" s="125"/>
      <c r="IK56" s="125"/>
      <c r="IL56" s="125"/>
      <c r="IM56" s="125"/>
      <c r="IN56" s="126"/>
      <c r="IO56" s="126"/>
      <c r="IP56" s="126"/>
      <c r="IQ56" s="126"/>
      <c r="IR56" s="125"/>
      <c r="IS56" s="199"/>
      <c r="IT56" s="126"/>
      <c r="IU56" s="126"/>
      <c r="IV56" s="126"/>
      <c r="IW56" s="126"/>
      <c r="IX56" s="126"/>
      <c r="IY56" s="126"/>
      <c r="IZ56" s="126"/>
      <c r="JA56" s="126"/>
      <c r="JB56" s="126"/>
      <c r="JC56" s="126"/>
      <c r="JD56" s="173"/>
      <c r="JE56" s="173"/>
      <c r="JF56" s="173"/>
      <c r="JG56" s="173"/>
      <c r="JH56" s="173"/>
      <c r="JI56" s="173"/>
      <c r="JJ56" s="126"/>
      <c r="JK56" s="126"/>
      <c r="JL56" s="126"/>
      <c r="JM56" s="126"/>
      <c r="JN56" s="126"/>
      <c r="JO56" s="126"/>
      <c r="JP56" s="173"/>
      <c r="JQ56" s="173"/>
      <c r="JR56" s="173"/>
      <c r="JS56" s="173"/>
      <c r="JT56" s="173"/>
      <c r="JU56" s="173"/>
    </row>
    <row r="57" spans="1:281" s="196" customFormat="1" ht="1.5" customHeight="1" x14ac:dyDescent="0.2">
      <c r="A57" s="119"/>
      <c r="B57" s="210"/>
      <c r="C57" s="169"/>
      <c r="D57" s="169"/>
      <c r="E57" s="175"/>
      <c r="F57" s="175"/>
      <c r="G57" s="169"/>
      <c r="H57" s="169"/>
      <c r="I57" s="169"/>
      <c r="J57" s="169"/>
      <c r="K57" s="169"/>
      <c r="L57" s="211"/>
      <c r="M57" s="212"/>
      <c r="O57" s="119"/>
      <c r="P57" s="213"/>
      <c r="Q57" s="195"/>
      <c r="R57" s="195"/>
      <c r="AB57" s="125"/>
      <c r="AC57" s="125"/>
      <c r="AD57" s="125"/>
      <c r="AE57" s="125"/>
      <c r="AF57" s="125"/>
      <c r="AG57" s="126"/>
      <c r="AH57" s="126"/>
      <c r="AI57" s="126"/>
      <c r="AJ57" s="126"/>
      <c r="AK57" s="125"/>
      <c r="AL57" s="125"/>
      <c r="AM57" s="125"/>
      <c r="AN57" s="125"/>
      <c r="AO57" s="125"/>
      <c r="AP57" s="126"/>
      <c r="AQ57" s="126"/>
      <c r="AR57" s="126"/>
      <c r="AS57" s="126"/>
      <c r="AT57" s="197"/>
      <c r="AU57" s="197"/>
      <c r="AV57" s="197"/>
      <c r="AW57" s="197"/>
      <c r="AX57" s="197"/>
      <c r="AY57" s="197"/>
      <c r="AZ57" s="197"/>
      <c r="BA57" s="197"/>
      <c r="BB57" s="197"/>
      <c r="BC57" s="198"/>
      <c r="BD57" s="198"/>
      <c r="BE57" s="198"/>
      <c r="BF57" s="198"/>
      <c r="BG57" s="198"/>
      <c r="BH57" s="197"/>
      <c r="BI57" s="197"/>
      <c r="BJ57" s="197"/>
      <c r="BK57" s="197"/>
      <c r="BL57" s="125"/>
      <c r="BM57" s="125"/>
      <c r="BN57" s="125"/>
      <c r="BO57" s="125"/>
      <c r="BP57" s="125"/>
      <c r="BQ57" s="125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25"/>
      <c r="CC57" s="125"/>
      <c r="CD57" s="125"/>
      <c r="CE57" s="125"/>
      <c r="CF57" s="125"/>
      <c r="CG57" s="125"/>
      <c r="CH57" s="199"/>
      <c r="CI57" s="199"/>
      <c r="CJ57" s="199"/>
      <c r="CK57" s="199"/>
      <c r="CL57" s="199"/>
      <c r="CM57" s="199"/>
      <c r="CN57" s="199"/>
      <c r="CO57" s="199"/>
      <c r="CP57" s="199"/>
      <c r="CQ57" s="199"/>
      <c r="CR57" s="125"/>
      <c r="CS57" s="125"/>
      <c r="CT57" s="125"/>
      <c r="CU57" s="125"/>
      <c r="CV57" s="125"/>
      <c r="CW57" s="125"/>
      <c r="CX57" s="199"/>
      <c r="CY57" s="199"/>
      <c r="CZ57" s="199"/>
      <c r="DA57" s="199"/>
      <c r="DB57" s="199"/>
      <c r="DC57" s="199"/>
      <c r="DD57" s="199"/>
      <c r="DE57" s="199"/>
      <c r="DF57" s="199"/>
      <c r="DG57" s="199"/>
      <c r="DH57" s="125"/>
      <c r="DI57" s="125"/>
      <c r="DJ57" s="125"/>
      <c r="DK57" s="125"/>
      <c r="DL57" s="125"/>
      <c r="DM57" s="125"/>
      <c r="DN57" s="199"/>
      <c r="DO57" s="199"/>
      <c r="DP57" s="199"/>
      <c r="DQ57" s="199"/>
      <c r="DR57" s="199"/>
      <c r="DS57" s="199"/>
      <c r="DT57" s="199"/>
      <c r="DU57" s="199"/>
      <c r="DV57" s="199"/>
      <c r="DW57" s="199"/>
      <c r="DX57" s="125"/>
      <c r="DY57" s="125"/>
      <c r="DZ57" s="125"/>
      <c r="EA57" s="125"/>
      <c r="EB57" s="125"/>
      <c r="EC57" s="125"/>
      <c r="ED57" s="199"/>
      <c r="EE57" s="199"/>
      <c r="EF57" s="199"/>
      <c r="EG57" s="199"/>
      <c r="EH57" s="199"/>
      <c r="EI57" s="199"/>
      <c r="EJ57" s="199"/>
      <c r="EK57" s="199"/>
      <c r="EL57" s="199"/>
      <c r="EM57" s="199"/>
      <c r="EN57" s="125"/>
      <c r="EO57" s="125"/>
      <c r="EP57" s="125"/>
      <c r="EQ57" s="125"/>
      <c r="ER57" s="125"/>
      <c r="ES57" s="125"/>
      <c r="ET57" s="199"/>
      <c r="EU57" s="199"/>
      <c r="EV57" s="199"/>
      <c r="EW57" s="199"/>
      <c r="EX57" s="199"/>
      <c r="EY57" s="199"/>
      <c r="EZ57" s="199"/>
      <c r="FA57" s="199"/>
      <c r="FB57" s="199"/>
      <c r="FC57" s="199"/>
      <c r="FD57" s="125"/>
      <c r="FE57" s="125"/>
      <c r="FF57" s="125"/>
      <c r="FG57" s="125"/>
      <c r="FH57" s="125"/>
      <c r="FI57" s="125"/>
      <c r="FJ57" s="199"/>
      <c r="FK57" s="199"/>
      <c r="FL57" s="199"/>
      <c r="FM57" s="199"/>
      <c r="FN57" s="199"/>
      <c r="FO57" s="199"/>
      <c r="FP57" s="199"/>
      <c r="FQ57" s="199"/>
      <c r="FR57" s="199"/>
      <c r="FS57" s="199"/>
      <c r="FT57" s="200"/>
      <c r="FU57" s="200"/>
      <c r="FV57" s="200"/>
      <c r="FW57" s="200"/>
      <c r="FX57" s="200"/>
      <c r="FY57" s="200"/>
      <c r="FZ57" s="200"/>
      <c r="GA57" s="200"/>
      <c r="GB57" s="200"/>
      <c r="GC57" s="200"/>
      <c r="GD57" s="200"/>
      <c r="GE57" s="200"/>
      <c r="GF57" s="200"/>
      <c r="GG57" s="200"/>
      <c r="GH57" s="200"/>
      <c r="GI57" s="200"/>
      <c r="GJ57" s="200"/>
      <c r="GK57" s="200"/>
      <c r="GL57" s="200"/>
      <c r="GM57" s="200"/>
      <c r="GN57" s="200"/>
      <c r="GO57" s="200"/>
      <c r="GP57" s="200"/>
      <c r="GQ57" s="200"/>
      <c r="GR57" s="200"/>
      <c r="GS57" s="200"/>
      <c r="GT57" s="200"/>
      <c r="GU57" s="200"/>
      <c r="GV57" s="200"/>
      <c r="GW57" s="200"/>
      <c r="GX57" s="200"/>
      <c r="GY57" s="200"/>
      <c r="GZ57" s="200"/>
      <c r="HA57" s="200"/>
      <c r="HB57" s="200"/>
      <c r="HC57" s="200"/>
      <c r="HD57" s="200"/>
      <c r="HE57" s="200"/>
      <c r="HF57" s="200"/>
      <c r="HG57" s="200"/>
      <c r="HH57" s="200"/>
      <c r="HI57" s="200"/>
      <c r="HJ57" s="200"/>
      <c r="HK57" s="200"/>
      <c r="HL57" s="200"/>
      <c r="HM57" s="200"/>
      <c r="HN57" s="200"/>
      <c r="HO57" s="200"/>
      <c r="HP57" s="199"/>
      <c r="HQ57" s="199"/>
      <c r="HR57" s="199"/>
      <c r="HS57" s="199"/>
      <c r="HT57" s="199"/>
      <c r="HU57" s="198"/>
      <c r="HV57" s="198"/>
      <c r="HW57" s="198"/>
      <c r="HX57" s="198"/>
      <c r="HY57" s="199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6"/>
      <c r="IO57" s="126"/>
      <c r="IP57" s="126"/>
      <c r="IQ57" s="126"/>
      <c r="IR57" s="125"/>
      <c r="IS57" s="199"/>
      <c r="IT57" s="126"/>
      <c r="IU57" s="126"/>
      <c r="IV57" s="126"/>
      <c r="IW57" s="126"/>
      <c r="IX57" s="126"/>
      <c r="IY57" s="126"/>
      <c r="IZ57" s="126"/>
      <c r="JA57" s="126"/>
      <c r="JB57" s="126"/>
      <c r="JC57" s="126"/>
      <c r="JD57" s="173"/>
      <c r="JE57" s="173"/>
      <c r="JF57" s="173"/>
      <c r="JG57" s="173"/>
      <c r="JH57" s="173"/>
      <c r="JI57" s="173"/>
      <c r="JJ57" s="126"/>
      <c r="JK57" s="126"/>
      <c r="JL57" s="126"/>
      <c r="JM57" s="126"/>
      <c r="JN57" s="126"/>
      <c r="JO57" s="126"/>
      <c r="JP57" s="173"/>
      <c r="JQ57" s="173"/>
      <c r="JR57" s="173"/>
      <c r="JS57" s="173"/>
      <c r="JT57" s="173"/>
      <c r="JU57" s="173"/>
    </row>
    <row r="58" spans="1:281" s="196" customFormat="1" ht="1.5" customHeight="1" x14ac:dyDescent="0.2">
      <c r="A58" s="119"/>
      <c r="B58" s="210"/>
      <c r="C58" s="169"/>
      <c r="D58" s="169"/>
      <c r="E58" s="175"/>
      <c r="F58" s="175"/>
      <c r="G58" s="169"/>
      <c r="H58" s="169"/>
      <c r="I58" s="169"/>
      <c r="J58" s="169"/>
      <c r="K58" s="169"/>
      <c r="L58" s="211"/>
      <c r="M58" s="212"/>
      <c r="O58" s="119"/>
      <c r="P58" s="213"/>
      <c r="Q58" s="195"/>
      <c r="R58" s="195"/>
      <c r="AB58" s="125"/>
      <c r="AC58" s="125"/>
      <c r="AD58" s="125"/>
      <c r="AE58" s="125"/>
      <c r="AF58" s="125"/>
      <c r="AG58" s="126"/>
      <c r="AH58" s="126"/>
      <c r="AI58" s="126"/>
      <c r="AJ58" s="126"/>
      <c r="AK58" s="125"/>
      <c r="AL58" s="125"/>
      <c r="AM58" s="125"/>
      <c r="AN58" s="125"/>
      <c r="AO58" s="125"/>
      <c r="AP58" s="126"/>
      <c r="AQ58" s="126"/>
      <c r="AR58" s="126"/>
      <c r="AS58" s="126"/>
      <c r="AT58" s="197"/>
      <c r="AU58" s="197"/>
      <c r="AV58" s="197"/>
      <c r="AW58" s="197"/>
      <c r="AX58" s="197"/>
      <c r="AY58" s="197"/>
      <c r="AZ58" s="197"/>
      <c r="BA58" s="197"/>
      <c r="BB58" s="197"/>
      <c r="BC58" s="198"/>
      <c r="BD58" s="198"/>
      <c r="BE58" s="198"/>
      <c r="BF58" s="198"/>
      <c r="BG58" s="198"/>
      <c r="BH58" s="197"/>
      <c r="BI58" s="197"/>
      <c r="BJ58" s="197"/>
      <c r="BK58" s="197"/>
      <c r="BL58" s="125"/>
      <c r="BM58" s="125"/>
      <c r="BN58" s="125"/>
      <c r="BO58" s="125"/>
      <c r="BP58" s="125"/>
      <c r="BQ58" s="125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25"/>
      <c r="CC58" s="125"/>
      <c r="CD58" s="125"/>
      <c r="CE58" s="125"/>
      <c r="CF58" s="125"/>
      <c r="CG58" s="125"/>
      <c r="CH58" s="199"/>
      <c r="CI58" s="199"/>
      <c r="CJ58" s="199"/>
      <c r="CK58" s="199"/>
      <c r="CL58" s="199"/>
      <c r="CM58" s="199"/>
      <c r="CN58" s="199"/>
      <c r="CO58" s="199"/>
      <c r="CP58" s="199"/>
      <c r="CQ58" s="199"/>
      <c r="CR58" s="125"/>
      <c r="CS58" s="125"/>
      <c r="CT58" s="125"/>
      <c r="CU58" s="125"/>
      <c r="CV58" s="125"/>
      <c r="CW58" s="125"/>
      <c r="CX58" s="199"/>
      <c r="CY58" s="199"/>
      <c r="CZ58" s="199"/>
      <c r="DA58" s="199"/>
      <c r="DB58" s="199"/>
      <c r="DC58" s="199"/>
      <c r="DD58" s="199"/>
      <c r="DE58" s="199"/>
      <c r="DF58" s="199"/>
      <c r="DG58" s="199"/>
      <c r="DH58" s="125"/>
      <c r="DI58" s="125"/>
      <c r="DJ58" s="125"/>
      <c r="DK58" s="125"/>
      <c r="DL58" s="125"/>
      <c r="DM58" s="125"/>
      <c r="DN58" s="199"/>
      <c r="DO58" s="199"/>
      <c r="DP58" s="199"/>
      <c r="DQ58" s="199"/>
      <c r="DR58" s="199"/>
      <c r="DS58" s="199"/>
      <c r="DT58" s="199"/>
      <c r="DU58" s="199"/>
      <c r="DV58" s="199"/>
      <c r="DW58" s="199"/>
      <c r="DX58" s="125"/>
      <c r="DY58" s="125"/>
      <c r="DZ58" s="125"/>
      <c r="EA58" s="125"/>
      <c r="EB58" s="125"/>
      <c r="EC58" s="125"/>
      <c r="ED58" s="199"/>
      <c r="EE58" s="199"/>
      <c r="EF58" s="199"/>
      <c r="EG58" s="199"/>
      <c r="EH58" s="199"/>
      <c r="EI58" s="199"/>
      <c r="EJ58" s="199"/>
      <c r="EK58" s="199"/>
      <c r="EL58" s="199"/>
      <c r="EM58" s="199"/>
      <c r="EN58" s="125"/>
      <c r="EO58" s="125"/>
      <c r="EP58" s="125"/>
      <c r="EQ58" s="125"/>
      <c r="ER58" s="125"/>
      <c r="ES58" s="125"/>
      <c r="ET58" s="199"/>
      <c r="EU58" s="199"/>
      <c r="EV58" s="199"/>
      <c r="EW58" s="199"/>
      <c r="EX58" s="199"/>
      <c r="EY58" s="199"/>
      <c r="EZ58" s="199"/>
      <c r="FA58" s="199"/>
      <c r="FB58" s="199"/>
      <c r="FC58" s="199"/>
      <c r="FD58" s="125"/>
      <c r="FE58" s="125"/>
      <c r="FF58" s="125"/>
      <c r="FG58" s="125"/>
      <c r="FH58" s="125"/>
      <c r="FI58" s="125"/>
      <c r="FJ58" s="199"/>
      <c r="FK58" s="199"/>
      <c r="FL58" s="199"/>
      <c r="FM58" s="199"/>
      <c r="FN58" s="199"/>
      <c r="FO58" s="199"/>
      <c r="FP58" s="199"/>
      <c r="FQ58" s="199"/>
      <c r="FR58" s="199"/>
      <c r="FS58" s="199"/>
      <c r="FT58" s="200"/>
      <c r="FU58" s="200"/>
      <c r="FV58" s="200"/>
      <c r="FW58" s="200"/>
      <c r="FX58" s="200"/>
      <c r="FY58" s="200"/>
      <c r="FZ58" s="200"/>
      <c r="GA58" s="200"/>
      <c r="GB58" s="200"/>
      <c r="GC58" s="200"/>
      <c r="GD58" s="200"/>
      <c r="GE58" s="200"/>
      <c r="GF58" s="200"/>
      <c r="GG58" s="200"/>
      <c r="GH58" s="200"/>
      <c r="GI58" s="200"/>
      <c r="GJ58" s="200"/>
      <c r="GK58" s="200"/>
      <c r="GL58" s="200"/>
      <c r="GM58" s="200"/>
      <c r="GN58" s="200"/>
      <c r="GO58" s="200"/>
      <c r="GP58" s="200"/>
      <c r="GQ58" s="200"/>
      <c r="GR58" s="200"/>
      <c r="GS58" s="200"/>
      <c r="GT58" s="200"/>
      <c r="GU58" s="200"/>
      <c r="GV58" s="200"/>
      <c r="GW58" s="200"/>
      <c r="GX58" s="200"/>
      <c r="GY58" s="200"/>
      <c r="GZ58" s="200"/>
      <c r="HA58" s="200"/>
      <c r="HB58" s="200"/>
      <c r="HC58" s="200"/>
      <c r="HD58" s="200"/>
      <c r="HE58" s="200"/>
      <c r="HF58" s="200"/>
      <c r="HG58" s="200"/>
      <c r="HH58" s="200"/>
      <c r="HI58" s="200"/>
      <c r="HJ58" s="200"/>
      <c r="HK58" s="200"/>
      <c r="HL58" s="200"/>
      <c r="HM58" s="200"/>
      <c r="HN58" s="200"/>
      <c r="HO58" s="200"/>
      <c r="HP58" s="199"/>
      <c r="HQ58" s="199"/>
      <c r="HR58" s="199"/>
      <c r="HS58" s="199"/>
      <c r="HT58" s="199"/>
      <c r="HU58" s="198"/>
      <c r="HV58" s="198"/>
      <c r="HW58" s="198"/>
      <c r="HX58" s="198"/>
      <c r="HY58" s="199"/>
      <c r="HZ58" s="125"/>
      <c r="IA58" s="125"/>
      <c r="IB58" s="125"/>
      <c r="IC58" s="125"/>
      <c r="ID58" s="125"/>
      <c r="IE58" s="125"/>
      <c r="IF58" s="125"/>
      <c r="IG58" s="125"/>
      <c r="IH58" s="125"/>
      <c r="II58" s="125"/>
      <c r="IJ58" s="125"/>
      <c r="IK58" s="125"/>
      <c r="IL58" s="125"/>
      <c r="IM58" s="125"/>
      <c r="IN58" s="126"/>
      <c r="IO58" s="126"/>
      <c r="IP58" s="126"/>
      <c r="IQ58" s="126"/>
      <c r="IR58" s="125"/>
      <c r="IS58" s="199"/>
      <c r="IT58" s="126"/>
      <c r="IU58" s="126"/>
      <c r="IV58" s="126"/>
      <c r="IW58" s="126"/>
      <c r="IX58" s="126"/>
      <c r="IY58" s="126"/>
      <c r="IZ58" s="126"/>
      <c r="JA58" s="126"/>
      <c r="JB58" s="126"/>
      <c r="JC58" s="126"/>
      <c r="JD58" s="173"/>
      <c r="JE58" s="173"/>
      <c r="JF58" s="173"/>
      <c r="JG58" s="173"/>
      <c r="JH58" s="173"/>
      <c r="JI58" s="173"/>
      <c r="JJ58" s="126"/>
      <c r="JK58" s="126"/>
      <c r="JL58" s="126"/>
      <c r="JM58" s="126"/>
      <c r="JN58" s="126"/>
      <c r="JO58" s="126"/>
      <c r="JP58" s="173"/>
      <c r="JQ58" s="173"/>
      <c r="JR58" s="173"/>
      <c r="JS58" s="173"/>
      <c r="JT58" s="173"/>
      <c r="JU58" s="173"/>
    </row>
    <row r="59" spans="1:281" s="4" customFormat="1" ht="12" customHeight="1" x14ac:dyDescent="0.25">
      <c r="B59" s="326"/>
      <c r="C59" s="326"/>
      <c r="D59" s="326"/>
      <c r="E59" s="1"/>
      <c r="F59" s="201"/>
      <c r="G59" s="2"/>
      <c r="I59" s="3"/>
    </row>
    <row r="60" spans="1:281" s="6" customFormat="1" ht="4.5" customHeight="1" x14ac:dyDescent="0.25">
      <c r="A60" s="8"/>
      <c r="B60" s="121"/>
      <c r="C60" s="121"/>
      <c r="D60" s="5"/>
      <c r="E60" s="2"/>
      <c r="F60" s="3"/>
    </row>
    <row r="61" spans="1:281" s="4" customFormat="1" ht="18.75" x14ac:dyDescent="0.2">
      <c r="A61" s="202"/>
      <c r="B61" s="202"/>
      <c r="C61" s="202"/>
      <c r="D61" s="7"/>
      <c r="E61" s="201"/>
      <c r="F61" s="1"/>
      <c r="G61" s="2"/>
      <c r="H61" s="7"/>
      <c r="I61" s="7"/>
      <c r="J61" s="7"/>
      <c r="K61" s="7"/>
      <c r="L61" s="7"/>
      <c r="M61" s="7"/>
      <c r="N61" s="7"/>
    </row>
    <row r="62" spans="1:281" s="203" customFormat="1" ht="16.5" customHeight="1" x14ac:dyDescent="0.25">
      <c r="A62" s="137"/>
      <c r="C62" s="320"/>
      <c r="D62" s="320"/>
      <c r="E62" s="320"/>
      <c r="F62" s="320"/>
      <c r="G62" s="320"/>
      <c r="H62" s="320"/>
      <c r="I62" s="320"/>
      <c r="J62" s="320"/>
      <c r="K62" s="320"/>
      <c r="L62" s="320"/>
      <c r="M62" s="320"/>
      <c r="N62" s="320"/>
      <c r="Q62" s="204"/>
      <c r="R62" s="204"/>
      <c r="AB62" s="130"/>
      <c r="AC62" s="130"/>
      <c r="AD62" s="130"/>
      <c r="AE62" s="130"/>
      <c r="AF62" s="130"/>
      <c r="AG62" s="205"/>
      <c r="AH62" s="205"/>
      <c r="AI62" s="205"/>
      <c r="AJ62" s="205"/>
      <c r="AK62" s="130"/>
      <c r="AL62" s="130"/>
      <c r="AM62" s="130"/>
      <c r="AN62" s="130"/>
      <c r="AO62" s="130"/>
      <c r="AP62" s="205"/>
      <c r="AQ62" s="205"/>
      <c r="AR62" s="205"/>
      <c r="AS62" s="205"/>
      <c r="AT62" s="172"/>
      <c r="AU62" s="172"/>
      <c r="AV62" s="172"/>
      <c r="AW62" s="172"/>
      <c r="AX62" s="172"/>
      <c r="AY62" s="172"/>
      <c r="AZ62" s="172"/>
      <c r="BA62" s="172"/>
      <c r="BB62" s="172"/>
      <c r="BC62" s="205"/>
      <c r="BD62" s="205"/>
      <c r="BE62" s="205"/>
      <c r="BF62" s="205"/>
      <c r="BG62" s="205"/>
      <c r="BH62" s="172"/>
      <c r="BI62" s="172"/>
      <c r="BJ62" s="172"/>
      <c r="BK62" s="172"/>
      <c r="BL62" s="130"/>
      <c r="BM62" s="130"/>
      <c r="BN62" s="130"/>
      <c r="BO62" s="130"/>
      <c r="BP62" s="130"/>
      <c r="BQ62" s="130"/>
      <c r="BR62" s="130"/>
      <c r="BS62" s="130"/>
      <c r="BT62" s="130"/>
      <c r="BU62" s="130"/>
      <c r="BV62" s="130"/>
      <c r="BW62" s="130"/>
      <c r="BX62" s="130"/>
      <c r="BY62" s="130"/>
      <c r="BZ62" s="130"/>
      <c r="CA62" s="130"/>
      <c r="CB62" s="130"/>
      <c r="CC62" s="130"/>
      <c r="CD62" s="130"/>
      <c r="CE62" s="130"/>
      <c r="CF62" s="130"/>
      <c r="CG62" s="130"/>
      <c r="CH62" s="130"/>
      <c r="CI62" s="130"/>
      <c r="CJ62" s="130"/>
      <c r="CK62" s="130"/>
      <c r="CL62" s="130"/>
      <c r="CM62" s="130"/>
      <c r="CN62" s="130"/>
      <c r="CO62" s="130"/>
      <c r="CP62" s="130"/>
      <c r="CQ62" s="130"/>
      <c r="CR62" s="130"/>
      <c r="CS62" s="130"/>
      <c r="CT62" s="130"/>
      <c r="CU62" s="130"/>
      <c r="CV62" s="130"/>
      <c r="CW62" s="130"/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30"/>
      <c r="DI62" s="130"/>
      <c r="DJ62" s="130"/>
      <c r="DK62" s="130"/>
      <c r="DL62" s="130"/>
      <c r="DM62" s="130"/>
      <c r="DN62" s="130"/>
      <c r="DO62" s="130"/>
      <c r="DP62" s="130"/>
      <c r="DQ62" s="130"/>
      <c r="DR62" s="130"/>
      <c r="DS62" s="130"/>
      <c r="DT62" s="130"/>
      <c r="DU62" s="130"/>
      <c r="DV62" s="130"/>
      <c r="DW62" s="130"/>
      <c r="DX62" s="130"/>
      <c r="DY62" s="130"/>
      <c r="DZ62" s="130"/>
      <c r="EA62" s="130"/>
      <c r="EB62" s="130"/>
      <c r="EC62" s="130"/>
      <c r="ED62" s="130"/>
      <c r="EE62" s="130"/>
      <c r="EF62" s="130"/>
      <c r="EG62" s="130"/>
      <c r="EH62" s="130"/>
      <c r="EI62" s="130"/>
      <c r="EJ62" s="130"/>
      <c r="EK62" s="130"/>
      <c r="EL62" s="130"/>
      <c r="EM62" s="130"/>
      <c r="EN62" s="130"/>
      <c r="EO62" s="130"/>
      <c r="EP62" s="130"/>
      <c r="EQ62" s="130"/>
      <c r="ER62" s="130"/>
      <c r="ES62" s="130"/>
      <c r="ET62" s="130"/>
      <c r="EU62" s="130"/>
      <c r="EV62" s="130"/>
      <c r="EW62" s="130"/>
      <c r="EX62" s="130"/>
      <c r="EY62" s="130"/>
      <c r="EZ62" s="130"/>
      <c r="FA62" s="130"/>
      <c r="FB62" s="130"/>
      <c r="FC62" s="130"/>
      <c r="FD62" s="130"/>
      <c r="FE62" s="130"/>
      <c r="FF62" s="130"/>
      <c r="FG62" s="130"/>
      <c r="FH62" s="130"/>
      <c r="FI62" s="130"/>
      <c r="FJ62" s="130"/>
      <c r="FK62" s="130"/>
      <c r="FL62" s="130"/>
      <c r="FM62" s="130"/>
      <c r="FN62" s="130"/>
      <c r="FO62" s="130"/>
      <c r="FP62" s="130"/>
      <c r="FQ62" s="130"/>
      <c r="FR62" s="130"/>
      <c r="FS62" s="130"/>
      <c r="FT62" s="171"/>
      <c r="FU62" s="171"/>
      <c r="FV62" s="171"/>
      <c r="FW62" s="171"/>
      <c r="FX62" s="171"/>
      <c r="FY62" s="171"/>
      <c r="FZ62" s="171"/>
      <c r="GA62" s="171"/>
      <c r="GB62" s="171"/>
      <c r="GC62" s="171"/>
      <c r="GD62" s="171"/>
      <c r="GE62" s="171"/>
      <c r="GF62" s="171"/>
      <c r="GG62" s="171"/>
      <c r="GH62" s="171"/>
      <c r="GI62" s="171"/>
      <c r="GJ62" s="171"/>
      <c r="GK62" s="171"/>
      <c r="GL62" s="171"/>
      <c r="GM62" s="171"/>
      <c r="GN62" s="171"/>
      <c r="GO62" s="171"/>
      <c r="GP62" s="171"/>
      <c r="GQ62" s="171"/>
      <c r="GR62" s="171"/>
      <c r="GS62" s="171"/>
      <c r="GT62" s="171"/>
      <c r="GU62" s="171"/>
      <c r="GV62" s="171"/>
      <c r="GW62" s="171"/>
      <c r="GX62" s="171"/>
      <c r="GY62" s="171"/>
      <c r="GZ62" s="171"/>
      <c r="HA62" s="171"/>
      <c r="HB62" s="171"/>
      <c r="HC62" s="171"/>
      <c r="HD62" s="171"/>
      <c r="HE62" s="171"/>
      <c r="HF62" s="171"/>
      <c r="HG62" s="171"/>
      <c r="HH62" s="171"/>
      <c r="HI62" s="171"/>
      <c r="HJ62" s="171"/>
      <c r="HK62" s="171"/>
      <c r="HL62" s="171"/>
      <c r="HM62" s="171"/>
      <c r="HN62" s="171"/>
      <c r="HO62" s="171"/>
      <c r="HP62" s="130"/>
      <c r="HQ62" s="130"/>
      <c r="HR62" s="130"/>
      <c r="HS62" s="130"/>
      <c r="HT62" s="130"/>
      <c r="HU62" s="205"/>
      <c r="HV62" s="205"/>
      <c r="HW62" s="205"/>
      <c r="HX62" s="205"/>
      <c r="HY62" s="206"/>
      <c r="HZ62" s="130"/>
      <c r="IA62" s="130"/>
      <c r="IB62" s="130"/>
      <c r="IC62" s="130"/>
      <c r="ID62" s="130"/>
      <c r="IE62" s="130"/>
      <c r="IF62" s="130"/>
      <c r="IG62" s="130"/>
      <c r="IH62" s="130"/>
      <c r="II62" s="130"/>
      <c r="IJ62" s="130"/>
      <c r="IK62" s="130"/>
      <c r="IL62" s="130"/>
      <c r="IM62" s="130"/>
      <c r="IN62" s="205"/>
      <c r="IO62" s="205"/>
      <c r="IP62" s="205"/>
      <c r="IQ62" s="205"/>
      <c r="IR62" s="130"/>
      <c r="IS62" s="206"/>
      <c r="IT62" s="205"/>
      <c r="IU62" s="205"/>
      <c r="IV62" s="205"/>
      <c r="IW62" s="205"/>
      <c r="IX62" s="205"/>
      <c r="IY62" s="205"/>
      <c r="IZ62" s="205"/>
      <c r="JA62" s="205"/>
      <c r="JB62" s="205"/>
      <c r="JC62" s="205"/>
      <c r="JD62" s="172"/>
      <c r="JE62" s="172"/>
      <c r="JF62" s="172"/>
      <c r="JG62" s="172"/>
      <c r="JH62" s="172"/>
      <c r="JI62" s="172"/>
      <c r="JJ62" s="205"/>
      <c r="JK62" s="205"/>
      <c r="JL62" s="205"/>
      <c r="JM62" s="205"/>
      <c r="JN62" s="205"/>
      <c r="JO62" s="205"/>
      <c r="JP62" s="172"/>
      <c r="JQ62" s="172"/>
      <c r="JR62" s="172"/>
      <c r="JS62" s="172"/>
      <c r="JT62" s="172"/>
      <c r="JU62" s="172"/>
    </row>
    <row r="64" spans="1:281" s="121" customFormat="1" ht="15" x14ac:dyDescent="0.25">
      <c r="A64" s="119"/>
    </row>
    <row r="65" spans="1:1" s="121" customFormat="1" ht="15" x14ac:dyDescent="0.25">
      <c r="A65" s="119"/>
    </row>
    <row r="66" spans="1:1" s="121" customFormat="1" ht="15" x14ac:dyDescent="0.25">
      <c r="A66" s="119"/>
    </row>
    <row r="67" spans="1:1" s="121" customFormat="1" ht="15" x14ac:dyDescent="0.25">
      <c r="A67" s="119"/>
    </row>
    <row r="68" spans="1:1" s="121" customFormat="1" ht="15" x14ac:dyDescent="0.25">
      <c r="A68" s="119"/>
    </row>
    <row r="69" spans="1:1" s="121" customFormat="1" ht="15" x14ac:dyDescent="0.25">
      <c r="A69" s="119"/>
    </row>
    <row r="70" spans="1:1" s="121" customFormat="1" ht="15" x14ac:dyDescent="0.25">
      <c r="A70" s="119"/>
    </row>
    <row r="71" spans="1:1" s="121" customFormat="1" ht="15" x14ac:dyDescent="0.25">
      <c r="A71" s="119"/>
    </row>
    <row r="72" spans="1:1" s="121" customFormat="1" ht="15" x14ac:dyDescent="0.25">
      <c r="A72" s="119"/>
    </row>
    <row r="73" spans="1:1" s="121" customFormat="1" ht="15" x14ac:dyDescent="0.25">
      <c r="A73" s="119"/>
    </row>
    <row r="74" spans="1:1" s="121" customFormat="1" ht="15" x14ac:dyDescent="0.25">
      <c r="A74" s="119"/>
    </row>
    <row r="75" spans="1:1" s="121" customFormat="1" ht="15" x14ac:dyDescent="0.25">
      <c r="A75" s="119"/>
    </row>
    <row r="76" spans="1:1" s="121" customFormat="1" ht="15" x14ac:dyDescent="0.25">
      <c r="A76" s="119"/>
    </row>
    <row r="77" spans="1:1" s="121" customFormat="1" ht="15" x14ac:dyDescent="0.25">
      <c r="A77" s="119"/>
    </row>
    <row r="78" spans="1:1" s="121" customFormat="1" ht="15" x14ac:dyDescent="0.25">
      <c r="A78" s="119"/>
    </row>
    <row r="79" spans="1:1" s="121" customFormat="1" ht="15" x14ac:dyDescent="0.25">
      <c r="A79" s="119"/>
    </row>
    <row r="80" spans="1:1" s="121" customFormat="1" ht="15" x14ac:dyDescent="0.25">
      <c r="A80" s="119"/>
    </row>
    <row r="81" spans="1:1" s="121" customFormat="1" ht="15" x14ac:dyDescent="0.25">
      <c r="A81" s="119"/>
    </row>
    <row r="82" spans="1:1" s="121" customFormat="1" ht="15" x14ac:dyDescent="0.25">
      <c r="A82" s="119"/>
    </row>
    <row r="83" spans="1:1" s="121" customFormat="1" ht="15" x14ac:dyDescent="0.25">
      <c r="A83" s="119"/>
    </row>
    <row r="84" spans="1:1" s="121" customFormat="1" ht="15" x14ac:dyDescent="0.25">
      <c r="A84" s="119"/>
    </row>
    <row r="85" spans="1:1" s="121" customFormat="1" ht="15" x14ac:dyDescent="0.25">
      <c r="A85" s="119"/>
    </row>
    <row r="86" spans="1:1" s="121" customFormat="1" ht="15" x14ac:dyDescent="0.25">
      <c r="A86" s="119"/>
    </row>
    <row r="87" spans="1:1" s="121" customFormat="1" ht="15" x14ac:dyDescent="0.25">
      <c r="A87" s="119"/>
    </row>
    <row r="88" spans="1:1" s="121" customFormat="1" ht="15" x14ac:dyDescent="0.25">
      <c r="A88" s="119"/>
    </row>
    <row r="89" spans="1:1" s="121" customFormat="1" ht="15" x14ac:dyDescent="0.25">
      <c r="A89" s="119"/>
    </row>
    <row r="90" spans="1:1" s="121" customFormat="1" ht="15" x14ac:dyDescent="0.25">
      <c r="A90" s="119"/>
    </row>
    <row r="91" spans="1:1" s="121" customFormat="1" ht="15" x14ac:dyDescent="0.25">
      <c r="A91" s="119"/>
    </row>
    <row r="92" spans="1:1" s="121" customFormat="1" ht="15" x14ac:dyDescent="0.25">
      <c r="A92" s="119"/>
    </row>
    <row r="93" spans="1:1" s="121" customFormat="1" ht="15" x14ac:dyDescent="0.25">
      <c r="A93" s="119"/>
    </row>
    <row r="94" spans="1:1" s="121" customFormat="1" ht="15" x14ac:dyDescent="0.25">
      <c r="A94" s="119"/>
    </row>
    <row r="95" spans="1:1" s="121" customFormat="1" ht="15" x14ac:dyDescent="0.25">
      <c r="A95" s="119"/>
    </row>
    <row r="96" spans="1:1" s="121" customFormat="1" ht="15" x14ac:dyDescent="0.25">
      <c r="A96" s="119"/>
    </row>
  </sheetData>
  <mergeCells count="43">
    <mergeCell ref="C62:N62"/>
    <mergeCell ref="C50:O50"/>
    <mergeCell ref="C51:O51"/>
    <mergeCell ref="I43:K44"/>
    <mergeCell ref="L43:P44"/>
    <mergeCell ref="C46:G46"/>
    <mergeCell ref="H43:H45"/>
    <mergeCell ref="C52:O52"/>
    <mergeCell ref="C53:O53"/>
    <mergeCell ref="C54:J54"/>
    <mergeCell ref="C55:J55"/>
    <mergeCell ref="B59:D59"/>
    <mergeCell ref="B32:F32"/>
    <mergeCell ref="C34:F34"/>
    <mergeCell ref="A43:A45"/>
    <mergeCell ref="B43:B45"/>
    <mergeCell ref="C43:G45"/>
    <mergeCell ref="A17:F17"/>
    <mergeCell ref="G17:P17"/>
    <mergeCell ref="B31:F31"/>
    <mergeCell ref="A18:F18"/>
    <mergeCell ref="G18:P18"/>
    <mergeCell ref="A19:F19"/>
    <mergeCell ref="G19:P19"/>
    <mergeCell ref="A21:P21"/>
    <mergeCell ref="A22:P22"/>
    <mergeCell ref="A24:P24"/>
    <mergeCell ref="A25:P25"/>
    <mergeCell ref="A26:P26"/>
    <mergeCell ref="A28:P28"/>
    <mergeCell ref="A29:P29"/>
    <mergeCell ref="A14:F14"/>
    <mergeCell ref="G14:P14"/>
    <mergeCell ref="A15:F15"/>
    <mergeCell ref="G15:P15"/>
    <mergeCell ref="A16:F16"/>
    <mergeCell ref="G16:P16"/>
    <mergeCell ref="A10:E10"/>
    <mergeCell ref="M10:P10"/>
    <mergeCell ref="A12:F12"/>
    <mergeCell ref="G12:P12"/>
    <mergeCell ref="A13:F13"/>
    <mergeCell ref="G13:P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2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U89"/>
  <sheetViews>
    <sheetView view="pageBreakPreview" zoomScaleNormal="100" zoomScaleSheetLayoutView="100" workbookViewId="0">
      <selection activeCell="P1" sqref="P1"/>
    </sheetView>
  </sheetViews>
  <sheetFormatPr defaultColWidth="9.140625" defaultRowHeight="11.25" customHeight="1" x14ac:dyDescent="0.2"/>
  <cols>
    <col min="1" max="1" width="9.7109375" style="207" customWidth="1"/>
    <col min="2" max="2" width="20.7109375" style="207" customWidth="1"/>
    <col min="3" max="3" width="10.7109375" style="207" customWidth="1"/>
    <col min="4" max="4" width="12.85546875" style="207" customWidth="1"/>
    <col min="5" max="5" width="10.42578125" style="207" customWidth="1"/>
    <col min="6" max="6" width="11.7109375" style="207" customWidth="1"/>
    <col min="7" max="7" width="6.140625" style="207" customWidth="1"/>
    <col min="8" max="8" width="9.28515625" style="207" customWidth="1"/>
    <col min="9" max="9" width="10.7109375" style="207" customWidth="1"/>
    <col min="10" max="10" width="12.42578125" style="207" customWidth="1"/>
    <col min="11" max="11" width="13.28515625" style="207" customWidth="1"/>
    <col min="12" max="12" width="17" style="207" customWidth="1"/>
    <col min="13" max="13" width="11.5703125" style="207" customWidth="1"/>
    <col min="14" max="14" width="17" style="207" customWidth="1"/>
    <col min="15" max="15" width="12.85546875" style="207" customWidth="1"/>
    <col min="16" max="16" width="17" style="207" customWidth="1"/>
    <col min="17" max="17" width="75.28515625" style="135" hidden="1" customWidth="1"/>
    <col min="18" max="18" width="126.5703125" style="135" hidden="1" customWidth="1"/>
    <col min="19" max="27" width="9.140625" style="207"/>
    <col min="28" max="32" width="64.42578125" style="125" hidden="1" customWidth="1"/>
    <col min="33" max="36" width="58.42578125" style="126" hidden="1" customWidth="1"/>
    <col min="37" max="41" width="64.42578125" style="125" hidden="1" customWidth="1"/>
    <col min="42" max="45" width="58.42578125" style="126" hidden="1" customWidth="1"/>
    <col min="46" max="50" width="64.42578125" style="128" hidden="1" customWidth="1"/>
    <col min="51" max="54" width="58.42578125" style="128" hidden="1" customWidth="1"/>
    <col min="55" max="59" width="64.42578125" style="129" hidden="1" customWidth="1"/>
    <col min="60" max="63" width="58.42578125" style="128" hidden="1" customWidth="1"/>
    <col min="64" max="69" width="76.140625" style="125" hidden="1" customWidth="1"/>
    <col min="70" max="79" width="127.28515625" style="208" hidden="1" customWidth="1"/>
    <col min="80" max="85" width="76.140625" style="125" hidden="1" customWidth="1"/>
    <col min="86" max="95" width="127.28515625" style="208" hidden="1" customWidth="1"/>
    <col min="96" max="101" width="76.140625" style="125" hidden="1" customWidth="1"/>
    <col min="102" max="111" width="127.28515625" style="208" hidden="1" customWidth="1"/>
    <col min="112" max="117" width="76.140625" style="125" hidden="1" customWidth="1"/>
    <col min="118" max="127" width="127.28515625" style="208" hidden="1" customWidth="1"/>
    <col min="128" max="133" width="76.140625" style="125" hidden="1" customWidth="1"/>
    <col min="134" max="143" width="127.28515625" style="208" hidden="1" customWidth="1"/>
    <col min="144" max="149" width="76.140625" style="125" hidden="1" customWidth="1"/>
    <col min="150" max="159" width="127.28515625" style="208" hidden="1" customWidth="1"/>
    <col min="160" max="165" width="76.140625" style="125" hidden="1" customWidth="1"/>
    <col min="166" max="175" width="127.28515625" style="208" hidden="1" customWidth="1"/>
    <col min="176" max="223" width="203.42578125" style="209" hidden="1" customWidth="1"/>
    <col min="224" max="228" width="66.42578125" style="208" hidden="1" customWidth="1"/>
    <col min="229" max="232" width="45.7109375" style="129" hidden="1" customWidth="1"/>
    <col min="233" max="233" width="203.42578125" style="199" hidden="1" customWidth="1"/>
    <col min="234" max="238" width="51.85546875" style="125" hidden="1" customWidth="1"/>
    <col min="239" max="239" width="173" style="125" hidden="1" customWidth="1"/>
    <col min="240" max="244" width="51.85546875" style="125" hidden="1" customWidth="1"/>
    <col min="245" max="247" width="156" style="126" hidden="1" customWidth="1"/>
    <col min="248" max="248" width="84.28515625" style="126" hidden="1" customWidth="1"/>
    <col min="249" max="249" width="156" style="126" hidden="1" customWidth="1"/>
    <col min="250" max="250" width="51.85546875" style="126" hidden="1" customWidth="1"/>
    <col min="251" max="251" width="173" style="125" hidden="1" customWidth="1"/>
    <col min="252" max="254" width="156" style="126" hidden="1" customWidth="1"/>
    <col min="255" max="255" width="84.28515625" style="126" hidden="1" customWidth="1"/>
    <col min="256" max="256" width="156" style="126" hidden="1" customWidth="1"/>
    <col min="257" max="257" width="51.85546875" style="126" hidden="1" customWidth="1"/>
    <col min="258" max="263" width="61.140625" style="126" hidden="1" customWidth="1"/>
    <col min="264" max="269" width="82" style="173" hidden="1" customWidth="1"/>
    <col min="270" max="275" width="61.140625" style="126" hidden="1" customWidth="1"/>
    <col min="276" max="281" width="82" style="173" hidden="1" customWidth="1"/>
    <col min="282" max="16384" width="9.140625" style="207"/>
  </cols>
  <sheetData>
    <row r="1" spans="1:143" s="121" customFormat="1" ht="15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2" t="s">
        <v>123</v>
      </c>
    </row>
    <row r="2" spans="1:143" s="121" customFormat="1" ht="15.75" customHeight="1" x14ac:dyDescent="0.25">
      <c r="A2" s="113" t="s">
        <v>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P2" s="114" t="s">
        <v>46</v>
      </c>
    </row>
    <row r="3" spans="1:143" s="121" customFormat="1" ht="15.75" customHeight="1" x14ac:dyDescent="0.25">
      <c r="A3" s="115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P3" s="10" t="s">
        <v>31</v>
      </c>
    </row>
    <row r="4" spans="1:143" s="121" customFormat="1" ht="15.75" customHeight="1" x14ac:dyDescent="0.25">
      <c r="A4" s="116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P4" s="10" t="s">
        <v>29</v>
      </c>
    </row>
    <row r="5" spans="1:143" s="121" customFormat="1" ht="15.75" customHeight="1" x14ac:dyDescent="0.25">
      <c r="A5" s="15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P5" s="10" t="s">
        <v>47</v>
      </c>
    </row>
    <row r="6" spans="1:143" s="121" customFormat="1" ht="15.75" customHeight="1" x14ac:dyDescent="0.25">
      <c r="A6" s="117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P6" s="9" t="s">
        <v>50</v>
      </c>
    </row>
    <row r="7" spans="1:143" s="121" customFormat="1" ht="15.75" customHeight="1" x14ac:dyDescent="0.25">
      <c r="A7" s="118" t="s">
        <v>49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P7" s="10" t="s">
        <v>48</v>
      </c>
    </row>
    <row r="8" spans="1:143" s="121" customFormat="1" ht="15.75" customHeight="1" x14ac:dyDescent="0.25">
      <c r="A8" s="115" t="s">
        <v>30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P8" s="10" t="s">
        <v>49</v>
      </c>
    </row>
    <row r="9" spans="1:143" s="121" customFormat="1" ht="11.25" customHeight="1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P9" s="11" t="s">
        <v>30</v>
      </c>
    </row>
    <row r="10" spans="1:143" s="121" customFormat="1" ht="21" customHeight="1" x14ac:dyDescent="0.25">
      <c r="A10" s="119"/>
      <c r="B10" s="119"/>
      <c r="C10" s="119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0"/>
    </row>
    <row r="11" spans="1:143" s="121" customFormat="1" ht="12.75" customHeight="1" x14ac:dyDescent="0.25">
      <c r="A11" s="299" t="s">
        <v>60</v>
      </c>
      <c r="B11" s="299"/>
      <c r="C11" s="299"/>
      <c r="D11" s="299"/>
      <c r="E11" s="299"/>
      <c r="F11" s="299"/>
      <c r="G11" s="300" t="s">
        <v>61</v>
      </c>
      <c r="H11" s="300"/>
      <c r="I11" s="300"/>
      <c r="J11" s="300"/>
      <c r="K11" s="300"/>
      <c r="L11" s="300"/>
      <c r="M11" s="300"/>
      <c r="N11" s="300"/>
      <c r="O11" s="300"/>
      <c r="P11" s="300"/>
    </row>
    <row r="12" spans="1:143" s="121" customFormat="1" ht="68.25" x14ac:dyDescent="0.25">
      <c r="A12" s="299" t="s">
        <v>62</v>
      </c>
      <c r="B12" s="299"/>
      <c r="C12" s="299"/>
      <c r="D12" s="299"/>
      <c r="E12" s="299"/>
      <c r="F12" s="299"/>
      <c r="G12" s="301" t="s">
        <v>63</v>
      </c>
      <c r="H12" s="301"/>
      <c r="I12" s="301"/>
      <c r="J12" s="301"/>
      <c r="K12" s="301"/>
      <c r="L12" s="301"/>
      <c r="M12" s="301"/>
      <c r="N12" s="301"/>
      <c r="O12" s="301"/>
      <c r="P12" s="301"/>
      <c r="BL12" s="130" t="s">
        <v>62</v>
      </c>
      <c r="BM12" s="130" t="s">
        <v>58</v>
      </c>
      <c r="BN12" s="130" t="s">
        <v>58</v>
      </c>
      <c r="BO12" s="130" t="s">
        <v>58</v>
      </c>
      <c r="BP12" s="130" t="s">
        <v>58</v>
      </c>
      <c r="BQ12" s="130" t="s">
        <v>58</v>
      </c>
      <c r="BR12" s="131" t="s">
        <v>63</v>
      </c>
      <c r="BS12" s="131" t="s">
        <v>58</v>
      </c>
      <c r="BT12" s="131" t="s">
        <v>58</v>
      </c>
      <c r="BU12" s="131" t="s">
        <v>58</v>
      </c>
      <c r="BV12" s="131" t="s">
        <v>58</v>
      </c>
      <c r="BW12" s="131" t="s">
        <v>58</v>
      </c>
      <c r="BX12" s="131" t="s">
        <v>58</v>
      </c>
      <c r="BY12" s="131" t="s">
        <v>58</v>
      </c>
      <c r="BZ12" s="131" t="s">
        <v>58</v>
      </c>
      <c r="CA12" s="131" t="s">
        <v>58</v>
      </c>
    </row>
    <row r="13" spans="1:143" s="121" customFormat="1" ht="90.75" x14ac:dyDescent="0.25">
      <c r="A13" s="299" t="s">
        <v>64</v>
      </c>
      <c r="B13" s="299"/>
      <c r="C13" s="299"/>
      <c r="D13" s="299"/>
      <c r="E13" s="299"/>
      <c r="F13" s="299"/>
      <c r="G13" s="301" t="s">
        <v>65</v>
      </c>
      <c r="H13" s="301"/>
      <c r="I13" s="301"/>
      <c r="J13" s="301"/>
      <c r="K13" s="301"/>
      <c r="L13" s="301"/>
      <c r="M13" s="301"/>
      <c r="N13" s="301"/>
      <c r="O13" s="301"/>
      <c r="P13" s="301"/>
      <c r="CB13" s="130" t="s">
        <v>64</v>
      </c>
      <c r="CC13" s="130" t="s">
        <v>58</v>
      </c>
      <c r="CD13" s="130" t="s">
        <v>58</v>
      </c>
      <c r="CE13" s="130" t="s">
        <v>58</v>
      </c>
      <c r="CF13" s="130" t="s">
        <v>58</v>
      </c>
      <c r="CG13" s="130" t="s">
        <v>58</v>
      </c>
      <c r="CH13" s="131" t="s">
        <v>65</v>
      </c>
      <c r="CI13" s="131" t="s">
        <v>58</v>
      </c>
      <c r="CJ13" s="131" t="s">
        <v>58</v>
      </c>
      <c r="CK13" s="131" t="s">
        <v>58</v>
      </c>
      <c r="CL13" s="131" t="s">
        <v>58</v>
      </c>
      <c r="CM13" s="131" t="s">
        <v>58</v>
      </c>
      <c r="CN13" s="131" t="s">
        <v>58</v>
      </c>
      <c r="CO13" s="131" t="s">
        <v>58</v>
      </c>
      <c r="CP13" s="131" t="s">
        <v>58</v>
      </c>
      <c r="CQ13" s="131" t="s">
        <v>58</v>
      </c>
    </row>
    <row r="14" spans="1:143" s="121" customFormat="1" ht="67.5" x14ac:dyDescent="0.25">
      <c r="A14" s="302" t="s">
        <v>66</v>
      </c>
      <c r="B14" s="302"/>
      <c r="C14" s="302"/>
      <c r="D14" s="302"/>
      <c r="E14" s="302"/>
      <c r="F14" s="302"/>
      <c r="G14" s="301" t="s">
        <v>67</v>
      </c>
      <c r="H14" s="301"/>
      <c r="I14" s="301"/>
      <c r="J14" s="301"/>
      <c r="K14" s="301"/>
      <c r="L14" s="301"/>
      <c r="M14" s="301"/>
      <c r="N14" s="301"/>
      <c r="O14" s="301"/>
      <c r="P14" s="301"/>
      <c r="Q14" s="132" t="s">
        <v>68</v>
      </c>
      <c r="R14" s="133" t="s">
        <v>67</v>
      </c>
      <c r="S14" s="134"/>
      <c r="T14" s="134"/>
      <c r="U14" s="134"/>
      <c r="V14" s="134"/>
      <c r="W14" s="134"/>
      <c r="X14" s="134"/>
      <c r="Y14" s="134"/>
      <c r="Z14" s="134"/>
      <c r="AA14" s="134"/>
      <c r="CR14" s="130" t="s">
        <v>66</v>
      </c>
      <c r="CS14" s="130" t="s">
        <v>58</v>
      </c>
      <c r="CT14" s="130" t="s">
        <v>58</v>
      </c>
      <c r="CU14" s="130" t="s">
        <v>58</v>
      </c>
      <c r="CV14" s="130" t="s">
        <v>58</v>
      </c>
      <c r="CW14" s="130" t="s">
        <v>58</v>
      </c>
      <c r="CX14" s="131" t="s">
        <v>67</v>
      </c>
      <c r="CY14" s="131" t="s">
        <v>58</v>
      </c>
      <c r="CZ14" s="131" t="s">
        <v>58</v>
      </c>
      <c r="DA14" s="131" t="s">
        <v>58</v>
      </c>
      <c r="DB14" s="131" t="s">
        <v>58</v>
      </c>
      <c r="DC14" s="131" t="s">
        <v>58</v>
      </c>
      <c r="DD14" s="131" t="s">
        <v>58</v>
      </c>
      <c r="DE14" s="131" t="s">
        <v>58</v>
      </c>
      <c r="DF14" s="131" t="s">
        <v>58</v>
      </c>
      <c r="DG14" s="131" t="s">
        <v>58</v>
      </c>
    </row>
    <row r="15" spans="1:143" s="121" customFormat="1" ht="33.75" x14ac:dyDescent="0.25">
      <c r="A15" s="299" t="s">
        <v>69</v>
      </c>
      <c r="B15" s="299"/>
      <c r="C15" s="299"/>
      <c r="D15" s="299"/>
      <c r="E15" s="299"/>
      <c r="F15" s="299"/>
      <c r="G15" s="301" t="s">
        <v>70</v>
      </c>
      <c r="H15" s="301"/>
      <c r="I15" s="301"/>
      <c r="J15" s="301"/>
      <c r="K15" s="301"/>
      <c r="L15" s="301"/>
      <c r="M15" s="301"/>
      <c r="N15" s="301"/>
      <c r="O15" s="301"/>
      <c r="P15" s="301"/>
      <c r="Q15" s="132" t="s">
        <v>69</v>
      </c>
      <c r="R15" s="133" t="s">
        <v>70</v>
      </c>
      <c r="S15" s="134"/>
      <c r="T15" s="134"/>
      <c r="U15" s="134"/>
      <c r="V15" s="134"/>
      <c r="W15" s="134"/>
      <c r="X15" s="134"/>
      <c r="Y15" s="134"/>
      <c r="Z15" s="134"/>
      <c r="AA15" s="134"/>
      <c r="DH15" s="130" t="s">
        <v>69</v>
      </c>
      <c r="DI15" s="130" t="s">
        <v>58</v>
      </c>
      <c r="DJ15" s="130" t="s">
        <v>58</v>
      </c>
      <c r="DK15" s="130" t="s">
        <v>58</v>
      </c>
      <c r="DL15" s="130" t="s">
        <v>58</v>
      </c>
      <c r="DM15" s="130" t="s">
        <v>58</v>
      </c>
      <c r="DN15" s="131" t="s">
        <v>70</v>
      </c>
      <c r="DO15" s="131" t="s">
        <v>58</v>
      </c>
      <c r="DP15" s="131" t="s">
        <v>58</v>
      </c>
      <c r="DQ15" s="131" t="s">
        <v>58</v>
      </c>
      <c r="DR15" s="131" t="s">
        <v>58</v>
      </c>
      <c r="DS15" s="131" t="s">
        <v>58</v>
      </c>
      <c r="DT15" s="131" t="s">
        <v>58</v>
      </c>
      <c r="DU15" s="131" t="s">
        <v>58</v>
      </c>
      <c r="DV15" s="131" t="s">
        <v>58</v>
      </c>
      <c r="DW15" s="131" t="s">
        <v>58</v>
      </c>
    </row>
    <row r="16" spans="1:143" s="121" customFormat="1" ht="15" x14ac:dyDescent="0.25">
      <c r="A16" s="299" t="s">
        <v>71</v>
      </c>
      <c r="B16" s="299"/>
      <c r="C16" s="299"/>
      <c r="D16" s="299"/>
      <c r="E16" s="299"/>
      <c r="F16" s="299"/>
      <c r="G16" s="301" t="s">
        <v>72</v>
      </c>
      <c r="H16" s="301"/>
      <c r="I16" s="301"/>
      <c r="J16" s="301"/>
      <c r="K16" s="301"/>
      <c r="L16" s="301"/>
      <c r="M16" s="301"/>
      <c r="N16" s="301"/>
      <c r="O16" s="301"/>
      <c r="P16" s="301"/>
      <c r="R16" s="135" t="s">
        <v>72</v>
      </c>
      <c r="DX16" s="130" t="s">
        <v>71</v>
      </c>
      <c r="DY16" s="130" t="s">
        <v>58</v>
      </c>
      <c r="DZ16" s="130" t="s">
        <v>58</v>
      </c>
      <c r="EA16" s="130" t="s">
        <v>58</v>
      </c>
      <c r="EB16" s="130" t="s">
        <v>58</v>
      </c>
      <c r="EC16" s="130" t="s">
        <v>58</v>
      </c>
      <c r="ED16" s="131" t="s">
        <v>72</v>
      </c>
      <c r="EE16" s="131" t="s">
        <v>58</v>
      </c>
      <c r="EF16" s="131" t="s">
        <v>58</v>
      </c>
      <c r="EG16" s="131" t="s">
        <v>58</v>
      </c>
      <c r="EH16" s="131" t="s">
        <v>58</v>
      </c>
      <c r="EI16" s="131" t="s">
        <v>58</v>
      </c>
      <c r="EJ16" s="131" t="s">
        <v>58</v>
      </c>
      <c r="EK16" s="131" t="s">
        <v>58</v>
      </c>
      <c r="EL16" s="131" t="s">
        <v>58</v>
      </c>
      <c r="EM16" s="131" t="s">
        <v>58</v>
      </c>
    </row>
    <row r="17" spans="1:228" s="121" customFormat="1" ht="15" x14ac:dyDescent="0.25">
      <c r="A17" s="299" t="s">
        <v>73</v>
      </c>
      <c r="B17" s="299"/>
      <c r="C17" s="299"/>
      <c r="D17" s="299"/>
      <c r="E17" s="299"/>
      <c r="F17" s="299"/>
      <c r="G17" s="301" t="s">
        <v>74</v>
      </c>
      <c r="H17" s="301"/>
      <c r="I17" s="301"/>
      <c r="J17" s="301"/>
      <c r="K17" s="301"/>
      <c r="L17" s="301"/>
      <c r="M17" s="301"/>
      <c r="N17" s="301"/>
      <c r="O17" s="301"/>
      <c r="P17" s="301"/>
      <c r="R17" s="135" t="s">
        <v>74</v>
      </c>
      <c r="EN17" s="130" t="s">
        <v>73</v>
      </c>
      <c r="EO17" s="130" t="s">
        <v>58</v>
      </c>
      <c r="EP17" s="130" t="s">
        <v>58</v>
      </c>
      <c r="EQ17" s="130" t="s">
        <v>58</v>
      </c>
      <c r="ER17" s="130" t="s">
        <v>58</v>
      </c>
      <c r="ES17" s="130" t="s">
        <v>58</v>
      </c>
      <c r="ET17" s="131" t="s">
        <v>74</v>
      </c>
      <c r="EU17" s="131" t="s">
        <v>58</v>
      </c>
      <c r="EV17" s="131" t="s">
        <v>58</v>
      </c>
      <c r="EW17" s="131" t="s">
        <v>58</v>
      </c>
      <c r="EX17" s="131" t="s">
        <v>58</v>
      </c>
      <c r="EY17" s="131" t="s">
        <v>58</v>
      </c>
      <c r="EZ17" s="131" t="s">
        <v>58</v>
      </c>
      <c r="FA17" s="131" t="s">
        <v>58</v>
      </c>
      <c r="FB17" s="131" t="s">
        <v>58</v>
      </c>
      <c r="FC17" s="131" t="s">
        <v>58</v>
      </c>
    </row>
    <row r="18" spans="1:228" s="121" customFormat="1" ht="15" x14ac:dyDescent="0.25">
      <c r="A18" s="299" t="s">
        <v>75</v>
      </c>
      <c r="B18" s="299"/>
      <c r="C18" s="299"/>
      <c r="D18" s="299"/>
      <c r="E18" s="299"/>
      <c r="F18" s="299"/>
      <c r="G18" s="301" t="s">
        <v>76</v>
      </c>
      <c r="H18" s="301"/>
      <c r="I18" s="301"/>
      <c r="J18" s="301"/>
      <c r="K18" s="301"/>
      <c r="L18" s="301"/>
      <c r="M18" s="301"/>
      <c r="N18" s="301"/>
      <c r="O18" s="301"/>
      <c r="P18" s="301"/>
      <c r="R18" s="135" t="s">
        <v>76</v>
      </c>
      <c r="FD18" s="130" t="s">
        <v>75</v>
      </c>
      <c r="FE18" s="130" t="s">
        <v>58</v>
      </c>
      <c r="FF18" s="130" t="s">
        <v>58</v>
      </c>
      <c r="FG18" s="130" t="s">
        <v>58</v>
      </c>
      <c r="FH18" s="130" t="s">
        <v>58</v>
      </c>
      <c r="FI18" s="130" t="s">
        <v>58</v>
      </c>
      <c r="FJ18" s="131" t="s">
        <v>76</v>
      </c>
      <c r="FK18" s="131" t="s">
        <v>58</v>
      </c>
      <c r="FL18" s="131" t="s">
        <v>58</v>
      </c>
      <c r="FM18" s="131" t="s">
        <v>58</v>
      </c>
      <c r="FN18" s="131" t="s">
        <v>58</v>
      </c>
      <c r="FO18" s="131" t="s">
        <v>58</v>
      </c>
      <c r="FP18" s="131" t="s">
        <v>58</v>
      </c>
      <c r="FQ18" s="131" t="s">
        <v>58</v>
      </c>
      <c r="FR18" s="131" t="s">
        <v>58</v>
      </c>
      <c r="FS18" s="131" t="s">
        <v>58</v>
      </c>
    </row>
    <row r="19" spans="1:228" s="121" customFormat="1" ht="6" customHeight="1" x14ac:dyDescent="0.25">
      <c r="A19" s="136"/>
      <c r="B19" s="122"/>
      <c r="C19" s="122"/>
      <c r="D19" s="122"/>
      <c r="E19" s="122"/>
      <c r="F19" s="137"/>
      <c r="G19" s="138"/>
      <c r="H19" s="138"/>
      <c r="I19" s="138"/>
      <c r="J19" s="138"/>
      <c r="K19" s="138"/>
      <c r="L19" s="138"/>
      <c r="M19" s="138"/>
      <c r="N19" s="138"/>
      <c r="O19" s="138"/>
      <c r="P19" s="138"/>
    </row>
    <row r="20" spans="1:228" s="121" customFormat="1" ht="15" customHeight="1" x14ac:dyDescent="0.25">
      <c r="A20" s="304" t="s">
        <v>77</v>
      </c>
      <c r="B20" s="304"/>
      <c r="C20" s="304"/>
      <c r="D20" s="304"/>
      <c r="E20" s="304"/>
      <c r="F20" s="304"/>
      <c r="G20" s="304"/>
      <c r="H20" s="304"/>
      <c r="I20" s="304"/>
      <c r="J20" s="304"/>
      <c r="K20" s="304"/>
      <c r="L20" s="304"/>
      <c r="M20" s="304"/>
      <c r="N20" s="304"/>
      <c r="O20" s="304"/>
      <c r="P20" s="304"/>
      <c r="FT20" s="139" t="s">
        <v>78</v>
      </c>
      <c r="FU20" s="139" t="s">
        <v>58</v>
      </c>
      <c r="FV20" s="139" t="s">
        <v>58</v>
      </c>
      <c r="FW20" s="139" t="s">
        <v>58</v>
      </c>
      <c r="FX20" s="139" t="s">
        <v>58</v>
      </c>
      <c r="FY20" s="139" t="s">
        <v>58</v>
      </c>
      <c r="FZ20" s="139" t="s">
        <v>58</v>
      </c>
      <c r="GA20" s="139" t="s">
        <v>58</v>
      </c>
      <c r="GB20" s="139" t="s">
        <v>58</v>
      </c>
      <c r="GC20" s="139" t="s">
        <v>58</v>
      </c>
      <c r="GD20" s="139" t="s">
        <v>58</v>
      </c>
      <c r="GE20" s="139" t="s">
        <v>58</v>
      </c>
      <c r="GF20" s="139" t="s">
        <v>58</v>
      </c>
      <c r="GG20" s="139" t="s">
        <v>58</v>
      </c>
      <c r="GH20" s="139" t="s">
        <v>58</v>
      </c>
      <c r="GI20" s="139" t="s">
        <v>58</v>
      </c>
    </row>
    <row r="21" spans="1:228" s="121" customFormat="1" ht="15" customHeight="1" x14ac:dyDescent="0.25">
      <c r="A21" s="305" t="s">
        <v>79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228" s="121" customFormat="1" ht="6" customHeight="1" x14ac:dyDescent="0.25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</row>
    <row r="23" spans="1:228" s="121" customFormat="1" ht="15" x14ac:dyDescent="0.25">
      <c r="A23" s="304" t="s">
        <v>80</v>
      </c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GJ23" s="139" t="s">
        <v>80</v>
      </c>
      <c r="GK23" s="139" t="s">
        <v>58</v>
      </c>
      <c r="GL23" s="139" t="s">
        <v>58</v>
      </c>
      <c r="GM23" s="139" t="s">
        <v>58</v>
      </c>
      <c r="GN23" s="139" t="s">
        <v>58</v>
      </c>
      <c r="GO23" s="139" t="s">
        <v>58</v>
      </c>
      <c r="GP23" s="139" t="s">
        <v>58</v>
      </c>
      <c r="GQ23" s="139" t="s">
        <v>58</v>
      </c>
      <c r="GR23" s="139" t="s">
        <v>58</v>
      </c>
      <c r="GS23" s="139" t="s">
        <v>58</v>
      </c>
      <c r="GT23" s="139" t="s">
        <v>58</v>
      </c>
      <c r="GU23" s="139" t="s">
        <v>58</v>
      </c>
      <c r="GV23" s="139" t="s">
        <v>58</v>
      </c>
      <c r="GW23" s="139" t="s">
        <v>58</v>
      </c>
      <c r="GX23" s="139" t="s">
        <v>58</v>
      </c>
      <c r="GY23" s="139" t="s">
        <v>58</v>
      </c>
    </row>
    <row r="24" spans="1:228" s="121" customFormat="1" ht="15" x14ac:dyDescent="0.25">
      <c r="A24" s="305" t="s">
        <v>81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305"/>
      <c r="M24" s="305"/>
      <c r="N24" s="305"/>
      <c r="O24" s="305"/>
      <c r="P24" s="305"/>
    </row>
    <row r="25" spans="1:228" s="121" customFormat="1" ht="17.25" customHeight="1" x14ac:dyDescent="0.25">
      <c r="A25" s="306" t="s">
        <v>122</v>
      </c>
      <c r="B25" s="306"/>
      <c r="C25" s="306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</row>
    <row r="26" spans="1:228" s="121" customFormat="1" ht="8.25" customHeight="1" x14ac:dyDescent="0.25">
      <c r="A26" s="141"/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228" s="121" customFormat="1" ht="15" x14ac:dyDescent="0.25">
      <c r="A27" s="304" t="s">
        <v>42</v>
      </c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GZ27" s="139" t="s">
        <v>42</v>
      </c>
      <c r="HA27" s="139" t="s">
        <v>58</v>
      </c>
      <c r="HB27" s="139" t="s">
        <v>58</v>
      </c>
      <c r="HC27" s="139" t="s">
        <v>58</v>
      </c>
      <c r="HD27" s="139" t="s">
        <v>58</v>
      </c>
      <c r="HE27" s="139" t="s">
        <v>58</v>
      </c>
      <c r="HF27" s="139" t="s">
        <v>58</v>
      </c>
      <c r="HG27" s="139" t="s">
        <v>58</v>
      </c>
      <c r="HH27" s="139" t="s">
        <v>58</v>
      </c>
      <c r="HI27" s="139" t="s">
        <v>58</v>
      </c>
      <c r="HJ27" s="139" t="s">
        <v>58</v>
      </c>
      <c r="HK27" s="139" t="s">
        <v>58</v>
      </c>
      <c r="HL27" s="139" t="s">
        <v>58</v>
      </c>
      <c r="HM27" s="139" t="s">
        <v>58</v>
      </c>
      <c r="HN27" s="139" t="s">
        <v>58</v>
      </c>
      <c r="HO27" s="139" t="s">
        <v>58</v>
      </c>
    </row>
    <row r="28" spans="1:228" s="121" customFormat="1" ht="11.25" customHeight="1" x14ac:dyDescent="0.25">
      <c r="A28" s="305" t="s">
        <v>82</v>
      </c>
      <c r="B28" s="305"/>
      <c r="C28" s="305"/>
      <c r="D28" s="305"/>
      <c r="E28" s="305"/>
      <c r="F28" s="305"/>
      <c r="G28" s="305"/>
      <c r="H28" s="305"/>
      <c r="I28" s="305"/>
      <c r="J28" s="305"/>
      <c r="K28" s="305"/>
      <c r="L28" s="305"/>
      <c r="M28" s="305"/>
      <c r="N28" s="305"/>
      <c r="O28" s="305"/>
      <c r="P28" s="305"/>
    </row>
    <row r="29" spans="1:228" s="121" customFormat="1" ht="12" customHeight="1" x14ac:dyDescent="0.25">
      <c r="A29" s="122" t="s">
        <v>83</v>
      </c>
      <c r="B29" s="142" t="s">
        <v>84</v>
      </c>
      <c r="C29" s="119" t="s">
        <v>85</v>
      </c>
      <c r="D29" s="119"/>
      <c r="E29" s="119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</row>
    <row r="30" spans="1:228" s="121" customFormat="1" ht="15" x14ac:dyDescent="0.25">
      <c r="A30" s="122" t="s">
        <v>86</v>
      </c>
      <c r="B30" s="303" t="s">
        <v>87</v>
      </c>
      <c r="C30" s="303"/>
      <c r="D30" s="303"/>
      <c r="E30" s="303"/>
      <c r="F30" s="30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HP30" s="131" t="s">
        <v>87</v>
      </c>
      <c r="HQ30" s="131" t="s">
        <v>58</v>
      </c>
      <c r="HR30" s="131" t="s">
        <v>58</v>
      </c>
      <c r="HS30" s="131" t="s">
        <v>58</v>
      </c>
      <c r="HT30" s="131" t="s">
        <v>58</v>
      </c>
    </row>
    <row r="31" spans="1:228" s="121" customFormat="1" ht="10.5" customHeight="1" x14ac:dyDescent="0.25">
      <c r="A31" s="122"/>
      <c r="B31" s="307" t="s">
        <v>88</v>
      </c>
      <c r="C31" s="307"/>
      <c r="D31" s="307"/>
      <c r="E31" s="307"/>
      <c r="F31" s="307"/>
      <c r="G31" s="144"/>
      <c r="H31" s="144"/>
      <c r="I31" s="144"/>
      <c r="J31" s="144"/>
      <c r="K31" s="144"/>
      <c r="L31" s="144"/>
      <c r="M31" s="144"/>
      <c r="N31" s="144"/>
      <c r="O31" s="145"/>
      <c r="P31" s="144"/>
    </row>
    <row r="32" spans="1:228" s="121" customFormat="1" ht="9.75" customHeight="1" x14ac:dyDescent="0.25">
      <c r="A32" s="122"/>
      <c r="B32" s="122"/>
      <c r="C32" s="122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4"/>
      <c r="P32" s="144"/>
    </row>
    <row r="33" spans="1:254" s="121" customFormat="1" ht="15" x14ac:dyDescent="0.25">
      <c r="A33" s="147" t="s">
        <v>89</v>
      </c>
      <c r="B33" s="148"/>
      <c r="C33" s="308" t="s">
        <v>90</v>
      </c>
      <c r="D33" s="308"/>
      <c r="E33" s="308"/>
      <c r="F33" s="308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HU33" s="134" t="s">
        <v>90</v>
      </c>
      <c r="HV33" s="134" t="s">
        <v>58</v>
      </c>
      <c r="HW33" s="134" t="s">
        <v>58</v>
      </c>
      <c r="HX33" s="134" t="s">
        <v>58</v>
      </c>
    </row>
    <row r="34" spans="1:254" s="121" customFormat="1" ht="9.75" customHeight="1" x14ac:dyDescent="0.25">
      <c r="A34" s="122"/>
      <c r="B34" s="148"/>
      <c r="C34" s="149"/>
      <c r="D34" s="150"/>
      <c r="E34" s="150"/>
      <c r="F34" s="150"/>
      <c r="G34" s="151"/>
      <c r="H34" s="151"/>
      <c r="I34" s="151"/>
      <c r="J34" s="151"/>
      <c r="K34" s="151"/>
      <c r="L34" s="151"/>
      <c r="M34" s="151"/>
      <c r="N34" s="151"/>
      <c r="O34" s="151"/>
      <c r="P34" s="151"/>
    </row>
    <row r="35" spans="1:254" s="121" customFormat="1" ht="12" customHeight="1" x14ac:dyDescent="0.25">
      <c r="A35" s="147" t="s">
        <v>91</v>
      </c>
      <c r="B35" s="148"/>
      <c r="C35" s="152"/>
      <c r="D35" s="153"/>
      <c r="E35" s="154" t="s">
        <v>92</v>
      </c>
      <c r="G35" s="148"/>
      <c r="H35" s="148"/>
      <c r="I35" s="148"/>
      <c r="J35" s="148"/>
      <c r="K35" s="148"/>
      <c r="L35" s="148"/>
      <c r="M35" s="148"/>
      <c r="N35" s="155"/>
      <c r="O35" s="155"/>
      <c r="P35" s="148"/>
    </row>
    <row r="36" spans="1:254" s="121" customFormat="1" ht="12" customHeight="1" x14ac:dyDescent="0.25">
      <c r="A36" s="122"/>
      <c r="B36" s="156" t="s">
        <v>24</v>
      </c>
      <c r="C36" s="157"/>
      <c r="D36" s="158"/>
      <c r="E36" s="154"/>
      <c r="G36" s="148"/>
    </row>
    <row r="37" spans="1:254" s="121" customFormat="1" ht="12" customHeight="1" x14ac:dyDescent="0.25">
      <c r="A37" s="122"/>
      <c r="B37" s="159" t="s">
        <v>93</v>
      </c>
      <c r="C37" s="152"/>
      <c r="D37" s="153"/>
      <c r="E37" s="154" t="s">
        <v>92</v>
      </c>
      <c r="I37" s="148"/>
      <c r="K37" s="148" t="s">
        <v>94</v>
      </c>
      <c r="L37" s="148"/>
      <c r="M37" s="148"/>
      <c r="N37" s="160"/>
      <c r="O37" s="153">
        <v>3148.03</v>
      </c>
      <c r="P37" s="154" t="s">
        <v>92</v>
      </c>
    </row>
    <row r="38" spans="1:254" s="121" customFormat="1" ht="12" customHeight="1" x14ac:dyDescent="0.25">
      <c r="A38" s="122"/>
      <c r="B38" s="159" t="s">
        <v>95</v>
      </c>
      <c r="C38" s="161"/>
      <c r="D38" s="162"/>
      <c r="E38" s="154" t="s">
        <v>92</v>
      </c>
      <c r="I38" s="148"/>
      <c r="K38" s="148" t="s">
        <v>96</v>
      </c>
      <c r="L38" s="148"/>
      <c r="M38" s="148"/>
      <c r="N38" s="160"/>
      <c r="O38" s="153">
        <v>0</v>
      </c>
      <c r="P38" s="154" t="s">
        <v>92</v>
      </c>
    </row>
    <row r="39" spans="1:254" s="121" customFormat="1" ht="12" customHeight="1" x14ac:dyDescent="0.25">
      <c r="A39" s="122"/>
      <c r="B39" s="159" t="s">
        <v>97</v>
      </c>
      <c r="C39" s="161"/>
      <c r="D39" s="162"/>
      <c r="E39" s="154" t="s">
        <v>92</v>
      </c>
      <c r="I39" s="148"/>
      <c r="K39" s="148" t="s">
        <v>98</v>
      </c>
      <c r="L39" s="148"/>
      <c r="M39" s="148"/>
      <c r="N39" s="163"/>
      <c r="O39" s="162">
        <v>1854.1</v>
      </c>
      <c r="P39" s="164" t="s">
        <v>99</v>
      </c>
    </row>
    <row r="40" spans="1:254" s="121" customFormat="1" ht="12" customHeight="1" x14ac:dyDescent="0.25">
      <c r="A40" s="122"/>
      <c r="B40" s="159" t="s">
        <v>100</v>
      </c>
      <c r="C40" s="161"/>
      <c r="D40" s="153"/>
      <c r="E40" s="154" t="s">
        <v>92</v>
      </c>
      <c r="I40" s="148"/>
      <c r="K40" s="148" t="s">
        <v>101</v>
      </c>
      <c r="L40" s="148"/>
      <c r="M40" s="148"/>
      <c r="N40" s="163"/>
      <c r="O40" s="162"/>
      <c r="P40" s="164" t="s">
        <v>99</v>
      </c>
    </row>
    <row r="41" spans="1:254" s="121" customFormat="1" ht="9.75" customHeight="1" x14ac:dyDescent="0.25">
      <c r="A41" s="122"/>
      <c r="B41" s="148"/>
      <c r="D41" s="165"/>
      <c r="E41" s="154"/>
      <c r="H41" s="148"/>
      <c r="I41" s="148"/>
      <c r="J41" s="148"/>
      <c r="K41" s="148"/>
      <c r="L41" s="148"/>
      <c r="M41" s="148"/>
      <c r="N41" s="151"/>
      <c r="O41" s="151"/>
      <c r="P41" s="148"/>
    </row>
    <row r="42" spans="1:254" s="121" customFormat="1" ht="11.25" customHeight="1" x14ac:dyDescent="0.25">
      <c r="A42" s="309" t="s">
        <v>102</v>
      </c>
      <c r="B42" s="310" t="s">
        <v>103</v>
      </c>
      <c r="C42" s="311" t="s">
        <v>104</v>
      </c>
      <c r="D42" s="312"/>
      <c r="E42" s="312"/>
      <c r="F42" s="312"/>
      <c r="G42" s="313"/>
      <c r="H42" s="310" t="s">
        <v>105</v>
      </c>
      <c r="I42" s="310" t="s">
        <v>106</v>
      </c>
      <c r="J42" s="310"/>
      <c r="K42" s="310"/>
      <c r="L42" s="311" t="s">
        <v>107</v>
      </c>
      <c r="M42" s="312"/>
      <c r="N42" s="312"/>
      <c r="O42" s="312"/>
      <c r="P42" s="313"/>
    </row>
    <row r="43" spans="1:254" s="121" customFormat="1" ht="11.25" customHeight="1" x14ac:dyDescent="0.25">
      <c r="A43" s="309"/>
      <c r="B43" s="310"/>
      <c r="C43" s="314"/>
      <c r="D43" s="315"/>
      <c r="E43" s="315"/>
      <c r="F43" s="315"/>
      <c r="G43" s="316"/>
      <c r="H43" s="310"/>
      <c r="I43" s="310"/>
      <c r="J43" s="310"/>
      <c r="K43" s="310"/>
      <c r="L43" s="317"/>
      <c r="M43" s="318"/>
      <c r="N43" s="318"/>
      <c r="O43" s="318"/>
      <c r="P43" s="319"/>
    </row>
    <row r="44" spans="1:254" s="121" customFormat="1" ht="54" customHeight="1" x14ac:dyDescent="0.25">
      <c r="A44" s="309"/>
      <c r="B44" s="310"/>
      <c r="C44" s="317"/>
      <c r="D44" s="318"/>
      <c r="E44" s="318"/>
      <c r="F44" s="318"/>
      <c r="G44" s="319"/>
      <c r="H44" s="310"/>
      <c r="I44" s="166" t="s">
        <v>108</v>
      </c>
      <c r="J44" s="166" t="s">
        <v>109</v>
      </c>
      <c r="K44" s="166" t="s">
        <v>110</v>
      </c>
      <c r="L44" s="166" t="s">
        <v>111</v>
      </c>
      <c r="M44" s="166" t="s">
        <v>112</v>
      </c>
      <c r="N44" s="166" t="s">
        <v>113</v>
      </c>
      <c r="O44" s="166" t="s">
        <v>109</v>
      </c>
      <c r="P44" s="166" t="s">
        <v>114</v>
      </c>
    </row>
    <row r="45" spans="1:254" s="121" customFormat="1" ht="13.5" customHeight="1" x14ac:dyDescent="0.25">
      <c r="A45" s="167">
        <v>1</v>
      </c>
      <c r="B45" s="168">
        <v>2</v>
      </c>
      <c r="C45" s="323">
        <v>3</v>
      </c>
      <c r="D45" s="324"/>
      <c r="E45" s="324"/>
      <c r="F45" s="324"/>
      <c r="G45" s="325"/>
      <c r="H45" s="168">
        <v>4</v>
      </c>
      <c r="I45" s="168">
        <v>5</v>
      </c>
      <c r="J45" s="168">
        <v>6</v>
      </c>
      <c r="K45" s="168">
        <v>7</v>
      </c>
      <c r="L45" s="168">
        <v>8</v>
      </c>
      <c r="M45" s="168">
        <v>9</v>
      </c>
      <c r="N45" s="168">
        <v>10</v>
      </c>
      <c r="O45" s="168">
        <v>11</v>
      </c>
      <c r="P45" s="168">
        <v>12</v>
      </c>
    </row>
    <row r="46" spans="1:254" s="121" customFormat="1" ht="13.5" customHeight="1" x14ac:dyDescent="0.25">
      <c r="A46" s="215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7"/>
    </row>
    <row r="47" spans="1:254" s="121" customFormat="1" ht="13.5" customHeight="1" x14ac:dyDescent="0.25">
      <c r="A47" s="215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7"/>
    </row>
    <row r="48" spans="1:254" s="121" customFormat="1" ht="15" x14ac:dyDescent="0.25">
      <c r="A48" s="174"/>
      <c r="B48" s="177"/>
      <c r="C48" s="321" t="s">
        <v>120</v>
      </c>
      <c r="D48" s="321"/>
      <c r="E48" s="321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180"/>
      <c r="Q48" s="187"/>
      <c r="R48" s="189"/>
      <c r="IR48" s="178"/>
      <c r="IT48" s="178" t="s">
        <v>120</v>
      </c>
    </row>
    <row r="49" spans="1:281" s="121" customFormat="1" ht="15" x14ac:dyDescent="0.25">
      <c r="A49" s="174"/>
      <c r="B49" s="170"/>
      <c r="C49" s="322"/>
      <c r="D49" s="322"/>
      <c r="E49" s="322"/>
      <c r="F49" s="322"/>
      <c r="G49" s="322"/>
      <c r="H49" s="184"/>
      <c r="I49" s="124"/>
      <c r="J49" s="124"/>
      <c r="K49" s="181"/>
      <c r="L49" s="182"/>
      <c r="M49" s="182"/>
      <c r="O49" s="183"/>
      <c r="P49" s="185"/>
      <c r="Q49" s="187"/>
      <c r="R49" s="188"/>
      <c r="IR49" s="178"/>
      <c r="IT49" s="178"/>
      <c r="IW49" s="126"/>
    </row>
    <row r="50" spans="1:281" s="196" customFormat="1" ht="1.5" customHeight="1" x14ac:dyDescent="0.2">
      <c r="A50" s="186"/>
      <c r="B50" s="176"/>
      <c r="C50" s="175"/>
      <c r="D50" s="175"/>
      <c r="E50" s="175"/>
      <c r="F50" s="175"/>
      <c r="G50" s="175"/>
      <c r="H50" s="175"/>
      <c r="I50" s="175"/>
      <c r="J50" s="175"/>
      <c r="K50" s="175"/>
      <c r="L50" s="190"/>
      <c r="M50" s="191"/>
      <c r="N50" s="192"/>
      <c r="O50" s="193"/>
      <c r="P50" s="194"/>
      <c r="Q50" s="195"/>
      <c r="R50" s="195"/>
      <c r="AB50" s="125"/>
      <c r="AC50" s="125"/>
      <c r="AD50" s="125"/>
      <c r="AE50" s="125"/>
      <c r="AF50" s="125"/>
      <c r="AG50" s="126"/>
      <c r="AH50" s="126"/>
      <c r="AI50" s="126"/>
      <c r="AJ50" s="126"/>
      <c r="AK50" s="125"/>
      <c r="AL50" s="125"/>
      <c r="AM50" s="125"/>
      <c r="AN50" s="125"/>
      <c r="AO50" s="125"/>
      <c r="AP50" s="126"/>
      <c r="AQ50" s="126"/>
      <c r="AR50" s="126"/>
      <c r="AS50" s="126"/>
      <c r="AT50" s="197"/>
      <c r="AU50" s="197"/>
      <c r="AV50" s="197"/>
      <c r="AW50" s="197"/>
      <c r="AX50" s="197"/>
      <c r="AY50" s="197"/>
      <c r="AZ50" s="197"/>
      <c r="BA50" s="197"/>
      <c r="BB50" s="197"/>
      <c r="BC50" s="198"/>
      <c r="BD50" s="198"/>
      <c r="BE50" s="198"/>
      <c r="BF50" s="198"/>
      <c r="BG50" s="198"/>
      <c r="BH50" s="197"/>
      <c r="BI50" s="197"/>
      <c r="BJ50" s="197"/>
      <c r="BK50" s="197"/>
      <c r="BL50" s="125"/>
      <c r="BM50" s="125"/>
      <c r="BN50" s="125"/>
      <c r="BO50" s="125"/>
      <c r="BP50" s="125"/>
      <c r="BQ50" s="125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25"/>
      <c r="CC50" s="125"/>
      <c r="CD50" s="125"/>
      <c r="CE50" s="125"/>
      <c r="CF50" s="125"/>
      <c r="CG50" s="125"/>
      <c r="CH50" s="199"/>
      <c r="CI50" s="199"/>
      <c r="CJ50" s="199"/>
      <c r="CK50" s="199"/>
      <c r="CL50" s="199"/>
      <c r="CM50" s="199"/>
      <c r="CN50" s="199"/>
      <c r="CO50" s="199"/>
      <c r="CP50" s="199"/>
      <c r="CQ50" s="199"/>
      <c r="CR50" s="125"/>
      <c r="CS50" s="125"/>
      <c r="CT50" s="125"/>
      <c r="CU50" s="125"/>
      <c r="CV50" s="125"/>
      <c r="CW50" s="125"/>
      <c r="CX50" s="199"/>
      <c r="CY50" s="199"/>
      <c r="CZ50" s="199"/>
      <c r="DA50" s="199"/>
      <c r="DB50" s="199"/>
      <c r="DC50" s="199"/>
      <c r="DD50" s="199"/>
      <c r="DE50" s="199"/>
      <c r="DF50" s="199"/>
      <c r="DG50" s="199"/>
      <c r="DH50" s="125"/>
      <c r="DI50" s="125"/>
      <c r="DJ50" s="125"/>
      <c r="DK50" s="125"/>
      <c r="DL50" s="125"/>
      <c r="DM50" s="125"/>
      <c r="DN50" s="199"/>
      <c r="DO50" s="199"/>
      <c r="DP50" s="199"/>
      <c r="DQ50" s="199"/>
      <c r="DR50" s="199"/>
      <c r="DS50" s="199"/>
      <c r="DT50" s="199"/>
      <c r="DU50" s="199"/>
      <c r="DV50" s="199"/>
      <c r="DW50" s="199"/>
      <c r="DX50" s="125"/>
      <c r="DY50" s="125"/>
      <c r="DZ50" s="125"/>
      <c r="EA50" s="125"/>
      <c r="EB50" s="125"/>
      <c r="EC50" s="125"/>
      <c r="ED50" s="199"/>
      <c r="EE50" s="199"/>
      <c r="EF50" s="199"/>
      <c r="EG50" s="199"/>
      <c r="EH50" s="199"/>
      <c r="EI50" s="199"/>
      <c r="EJ50" s="199"/>
      <c r="EK50" s="199"/>
      <c r="EL50" s="199"/>
      <c r="EM50" s="199"/>
      <c r="EN50" s="125"/>
      <c r="EO50" s="125"/>
      <c r="EP50" s="125"/>
      <c r="EQ50" s="125"/>
      <c r="ER50" s="125"/>
      <c r="ES50" s="125"/>
      <c r="ET50" s="199"/>
      <c r="EU50" s="199"/>
      <c r="EV50" s="199"/>
      <c r="EW50" s="199"/>
      <c r="EX50" s="199"/>
      <c r="EY50" s="199"/>
      <c r="EZ50" s="199"/>
      <c r="FA50" s="199"/>
      <c r="FB50" s="199"/>
      <c r="FC50" s="199"/>
      <c r="FD50" s="125"/>
      <c r="FE50" s="125"/>
      <c r="FF50" s="125"/>
      <c r="FG50" s="125"/>
      <c r="FH50" s="125"/>
      <c r="FI50" s="125"/>
      <c r="FJ50" s="199"/>
      <c r="FK50" s="199"/>
      <c r="FL50" s="199"/>
      <c r="FM50" s="199"/>
      <c r="FN50" s="199"/>
      <c r="FO50" s="199"/>
      <c r="FP50" s="199"/>
      <c r="FQ50" s="199"/>
      <c r="FR50" s="199"/>
      <c r="FS50" s="199"/>
      <c r="FT50" s="200"/>
      <c r="FU50" s="200"/>
      <c r="FV50" s="200"/>
      <c r="FW50" s="200"/>
      <c r="FX50" s="200"/>
      <c r="FY50" s="200"/>
      <c r="FZ50" s="200"/>
      <c r="GA50" s="200"/>
      <c r="GB50" s="200"/>
      <c r="GC50" s="200"/>
      <c r="GD50" s="200"/>
      <c r="GE50" s="200"/>
      <c r="GF50" s="200"/>
      <c r="GG50" s="200"/>
      <c r="GH50" s="200"/>
      <c r="GI50" s="200"/>
      <c r="GJ50" s="200"/>
      <c r="GK50" s="200"/>
      <c r="GL50" s="200"/>
      <c r="GM50" s="200"/>
      <c r="GN50" s="200"/>
      <c r="GO50" s="200"/>
      <c r="GP50" s="200"/>
      <c r="GQ50" s="200"/>
      <c r="GR50" s="200"/>
      <c r="GS50" s="200"/>
      <c r="GT50" s="200"/>
      <c r="GU50" s="200"/>
      <c r="GV50" s="200"/>
      <c r="GW50" s="200"/>
      <c r="GX50" s="200"/>
      <c r="GY50" s="200"/>
      <c r="GZ50" s="200"/>
      <c r="HA50" s="200"/>
      <c r="HB50" s="200"/>
      <c r="HC50" s="200"/>
      <c r="HD50" s="200"/>
      <c r="HE50" s="200"/>
      <c r="HF50" s="200"/>
      <c r="HG50" s="200"/>
      <c r="HH50" s="200"/>
      <c r="HI50" s="200"/>
      <c r="HJ50" s="200"/>
      <c r="HK50" s="200"/>
      <c r="HL50" s="200"/>
      <c r="HM50" s="200"/>
      <c r="HN50" s="200"/>
      <c r="HO50" s="200"/>
      <c r="HP50" s="199"/>
      <c r="HQ50" s="199"/>
      <c r="HR50" s="199"/>
      <c r="HS50" s="199"/>
      <c r="HT50" s="199"/>
      <c r="HU50" s="198"/>
      <c r="HV50" s="198"/>
      <c r="HW50" s="198"/>
      <c r="HX50" s="198"/>
      <c r="HY50" s="199"/>
      <c r="HZ50" s="125"/>
      <c r="IA50" s="125"/>
      <c r="IB50" s="125"/>
      <c r="IC50" s="125"/>
      <c r="ID50" s="125"/>
      <c r="IE50" s="125"/>
      <c r="IF50" s="125"/>
      <c r="IG50" s="125"/>
      <c r="IH50" s="125"/>
      <c r="II50" s="125"/>
      <c r="IJ50" s="125"/>
      <c r="IK50" s="126"/>
      <c r="IL50" s="126"/>
      <c r="IM50" s="126"/>
      <c r="IN50" s="126"/>
      <c r="IO50" s="126"/>
      <c r="IP50" s="126"/>
      <c r="IQ50" s="125"/>
      <c r="IR50" s="126"/>
      <c r="IS50" s="126"/>
      <c r="IT50" s="126"/>
      <c r="IU50" s="126"/>
      <c r="IV50" s="126"/>
      <c r="IW50" s="126"/>
      <c r="IX50" s="126"/>
      <c r="IY50" s="126"/>
      <c r="IZ50" s="126"/>
      <c r="JA50" s="126"/>
      <c r="JB50" s="126"/>
      <c r="JC50" s="126"/>
      <c r="JD50" s="173"/>
      <c r="JE50" s="173"/>
      <c r="JF50" s="173"/>
      <c r="JG50" s="173"/>
      <c r="JH50" s="173"/>
      <c r="JI50" s="173"/>
      <c r="JJ50" s="126"/>
      <c r="JK50" s="126"/>
      <c r="JL50" s="126"/>
      <c r="JM50" s="126"/>
      <c r="JN50" s="126"/>
      <c r="JO50" s="126"/>
      <c r="JP50" s="173"/>
      <c r="JQ50" s="173"/>
      <c r="JR50" s="173"/>
      <c r="JS50" s="173"/>
      <c r="JT50" s="173"/>
      <c r="JU50" s="173"/>
    </row>
    <row r="51" spans="1:281" s="196" customFormat="1" ht="14.25" customHeight="1" x14ac:dyDescent="0.2">
      <c r="A51" s="119"/>
      <c r="B51" s="210"/>
      <c r="C51" s="169"/>
      <c r="D51" s="169"/>
      <c r="E51" s="169"/>
      <c r="F51" s="169"/>
      <c r="G51" s="169"/>
      <c r="H51" s="169"/>
      <c r="I51" s="169"/>
      <c r="J51" s="169"/>
      <c r="K51" s="169"/>
      <c r="L51" s="211"/>
      <c r="M51" s="212"/>
      <c r="N51" s="213"/>
      <c r="O51" s="119"/>
      <c r="P51" s="119"/>
      <c r="Q51" s="195"/>
      <c r="R51" s="195"/>
      <c r="AB51" s="125"/>
      <c r="AC51" s="125"/>
      <c r="AD51" s="125"/>
      <c r="AE51" s="125"/>
      <c r="AF51" s="125"/>
      <c r="AG51" s="126"/>
      <c r="AH51" s="126"/>
      <c r="AI51" s="126"/>
      <c r="AJ51" s="126"/>
      <c r="AK51" s="125"/>
      <c r="AL51" s="125"/>
      <c r="AM51" s="125"/>
      <c r="AN51" s="125"/>
      <c r="AO51" s="125"/>
      <c r="AP51" s="126"/>
      <c r="AQ51" s="126"/>
      <c r="AR51" s="126"/>
      <c r="AS51" s="126"/>
      <c r="AT51" s="197"/>
      <c r="AU51" s="197"/>
      <c r="AV51" s="197"/>
      <c r="AW51" s="197"/>
      <c r="AX51" s="197"/>
      <c r="AY51" s="197"/>
      <c r="AZ51" s="197"/>
      <c r="BA51" s="197"/>
      <c r="BB51" s="197"/>
      <c r="BC51" s="198"/>
      <c r="BD51" s="198"/>
      <c r="BE51" s="198"/>
      <c r="BF51" s="198"/>
      <c r="BG51" s="198"/>
      <c r="BH51" s="197"/>
      <c r="BI51" s="197"/>
      <c r="BJ51" s="197"/>
      <c r="BK51" s="197"/>
      <c r="BL51" s="125"/>
      <c r="BM51" s="125"/>
      <c r="BN51" s="125"/>
      <c r="BO51" s="125"/>
      <c r="BP51" s="125"/>
      <c r="BQ51" s="125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25"/>
      <c r="CC51" s="125"/>
      <c r="CD51" s="125"/>
      <c r="CE51" s="125"/>
      <c r="CF51" s="125"/>
      <c r="CG51" s="125"/>
      <c r="CH51" s="199"/>
      <c r="CI51" s="199"/>
      <c r="CJ51" s="199"/>
      <c r="CK51" s="199"/>
      <c r="CL51" s="199"/>
      <c r="CM51" s="199"/>
      <c r="CN51" s="199"/>
      <c r="CO51" s="199"/>
      <c r="CP51" s="199"/>
      <c r="CQ51" s="199"/>
      <c r="CR51" s="125"/>
      <c r="CS51" s="125"/>
      <c r="CT51" s="125"/>
      <c r="CU51" s="125"/>
      <c r="CV51" s="125"/>
      <c r="CW51" s="125"/>
      <c r="CX51" s="199"/>
      <c r="CY51" s="199"/>
      <c r="CZ51" s="199"/>
      <c r="DA51" s="199"/>
      <c r="DB51" s="199"/>
      <c r="DC51" s="199"/>
      <c r="DD51" s="199"/>
      <c r="DE51" s="199"/>
      <c r="DF51" s="199"/>
      <c r="DG51" s="199"/>
      <c r="DH51" s="125"/>
      <c r="DI51" s="125"/>
      <c r="DJ51" s="125"/>
      <c r="DK51" s="125"/>
      <c r="DL51" s="125"/>
      <c r="DM51" s="125"/>
      <c r="DN51" s="199"/>
      <c r="DO51" s="199"/>
      <c r="DP51" s="199"/>
      <c r="DQ51" s="199"/>
      <c r="DR51" s="199"/>
      <c r="DS51" s="199"/>
      <c r="DT51" s="199"/>
      <c r="DU51" s="199"/>
      <c r="DV51" s="199"/>
      <c r="DW51" s="199"/>
      <c r="DX51" s="125"/>
      <c r="DY51" s="125"/>
      <c r="DZ51" s="125"/>
      <c r="EA51" s="125"/>
      <c r="EB51" s="125"/>
      <c r="EC51" s="125"/>
      <c r="ED51" s="199"/>
      <c r="EE51" s="199"/>
      <c r="EF51" s="199"/>
      <c r="EG51" s="199"/>
      <c r="EH51" s="199"/>
      <c r="EI51" s="199"/>
      <c r="EJ51" s="199"/>
      <c r="EK51" s="199"/>
      <c r="EL51" s="199"/>
      <c r="EM51" s="199"/>
      <c r="EN51" s="125"/>
      <c r="EO51" s="125"/>
      <c r="EP51" s="125"/>
      <c r="EQ51" s="125"/>
      <c r="ER51" s="125"/>
      <c r="ES51" s="125"/>
      <c r="ET51" s="199"/>
      <c r="EU51" s="199"/>
      <c r="EV51" s="199"/>
      <c r="EW51" s="199"/>
      <c r="EX51" s="199"/>
      <c r="EY51" s="199"/>
      <c r="EZ51" s="199"/>
      <c r="FA51" s="199"/>
      <c r="FB51" s="199"/>
      <c r="FC51" s="199"/>
      <c r="FD51" s="125"/>
      <c r="FE51" s="125"/>
      <c r="FF51" s="125"/>
      <c r="FG51" s="125"/>
      <c r="FH51" s="125"/>
      <c r="FI51" s="125"/>
      <c r="FJ51" s="199"/>
      <c r="FK51" s="199"/>
      <c r="FL51" s="199"/>
      <c r="FM51" s="199"/>
      <c r="FN51" s="199"/>
      <c r="FO51" s="199"/>
      <c r="FP51" s="199"/>
      <c r="FQ51" s="199"/>
      <c r="FR51" s="199"/>
      <c r="FS51" s="199"/>
      <c r="FT51" s="200"/>
      <c r="FU51" s="200"/>
      <c r="FV51" s="200"/>
      <c r="FW51" s="200"/>
      <c r="FX51" s="200"/>
      <c r="FY51" s="200"/>
      <c r="FZ51" s="200"/>
      <c r="GA51" s="200"/>
      <c r="GB51" s="200"/>
      <c r="GC51" s="200"/>
      <c r="GD51" s="200"/>
      <c r="GE51" s="200"/>
      <c r="GF51" s="200"/>
      <c r="GG51" s="200"/>
      <c r="GH51" s="200"/>
      <c r="GI51" s="200"/>
      <c r="GJ51" s="200"/>
      <c r="GK51" s="200"/>
      <c r="GL51" s="200"/>
      <c r="GM51" s="200"/>
      <c r="GN51" s="200"/>
      <c r="GO51" s="200"/>
      <c r="GP51" s="200"/>
      <c r="GQ51" s="200"/>
      <c r="GR51" s="200"/>
      <c r="GS51" s="200"/>
      <c r="GT51" s="200"/>
      <c r="GU51" s="200"/>
      <c r="GV51" s="200"/>
      <c r="GW51" s="200"/>
      <c r="GX51" s="200"/>
      <c r="GY51" s="200"/>
      <c r="GZ51" s="200"/>
      <c r="HA51" s="200"/>
      <c r="HB51" s="200"/>
      <c r="HC51" s="200"/>
      <c r="HD51" s="200"/>
      <c r="HE51" s="200"/>
      <c r="HF51" s="200"/>
      <c r="HG51" s="200"/>
      <c r="HH51" s="200"/>
      <c r="HI51" s="200"/>
      <c r="HJ51" s="200"/>
      <c r="HK51" s="200"/>
      <c r="HL51" s="200"/>
      <c r="HM51" s="200"/>
      <c r="HN51" s="200"/>
      <c r="HO51" s="200"/>
      <c r="HP51" s="199"/>
      <c r="HQ51" s="199"/>
      <c r="HR51" s="199"/>
      <c r="HS51" s="199"/>
      <c r="HT51" s="199"/>
      <c r="HU51" s="198"/>
      <c r="HV51" s="198"/>
      <c r="HW51" s="198"/>
      <c r="HX51" s="198"/>
      <c r="HY51" s="199"/>
      <c r="HZ51" s="125"/>
      <c r="IA51" s="125"/>
      <c r="IB51" s="125"/>
      <c r="IC51" s="125"/>
      <c r="ID51" s="125"/>
      <c r="IE51" s="125"/>
      <c r="IF51" s="125"/>
      <c r="IG51" s="125"/>
      <c r="IH51" s="125"/>
      <c r="II51" s="125"/>
      <c r="IJ51" s="125"/>
      <c r="IK51" s="126"/>
      <c r="IL51" s="126"/>
      <c r="IM51" s="126"/>
      <c r="IN51" s="126"/>
      <c r="IO51" s="126"/>
      <c r="IP51" s="126"/>
      <c r="IQ51" s="125"/>
      <c r="IR51" s="126"/>
      <c r="IS51" s="126"/>
      <c r="IT51" s="126"/>
      <c r="IU51" s="126"/>
      <c r="IV51" s="126"/>
      <c r="IW51" s="126"/>
      <c r="IX51" s="126"/>
      <c r="IY51" s="126"/>
      <c r="IZ51" s="126"/>
      <c r="JA51" s="126"/>
      <c r="JB51" s="126"/>
      <c r="JC51" s="126"/>
      <c r="JD51" s="173"/>
      <c r="JE51" s="173"/>
      <c r="JF51" s="173"/>
      <c r="JG51" s="173"/>
      <c r="JH51" s="173"/>
      <c r="JI51" s="173"/>
      <c r="JJ51" s="126"/>
      <c r="JK51" s="126"/>
      <c r="JL51" s="126"/>
      <c r="JM51" s="126"/>
      <c r="JN51" s="126"/>
      <c r="JO51" s="126"/>
      <c r="JP51" s="173"/>
      <c r="JQ51" s="173"/>
      <c r="JR51" s="173"/>
      <c r="JS51" s="173"/>
      <c r="JT51" s="173"/>
      <c r="JU51" s="173"/>
    </row>
    <row r="52" spans="1:281" s="4" customFormat="1" ht="15" customHeight="1" x14ac:dyDescent="0.25">
      <c r="B52" s="326"/>
      <c r="C52" s="326"/>
      <c r="D52" s="326"/>
      <c r="E52" s="5"/>
      <c r="F52" s="7"/>
      <c r="G52" s="2"/>
      <c r="H52" s="7"/>
      <c r="I52" s="3"/>
      <c r="J52" s="7"/>
      <c r="K52" s="7"/>
      <c r="L52" s="7"/>
      <c r="M52" s="7"/>
      <c r="N52" s="7"/>
    </row>
    <row r="53" spans="1:281" s="6" customFormat="1" ht="15" customHeight="1" x14ac:dyDescent="0.25">
      <c r="A53" s="8"/>
      <c r="B53" s="218"/>
      <c r="C53" s="218"/>
      <c r="D53" s="5"/>
      <c r="E53" s="2"/>
      <c r="F53" s="3"/>
      <c r="G53" s="219"/>
      <c r="H53" s="219"/>
      <c r="I53" s="219"/>
      <c r="J53" s="219"/>
      <c r="K53" s="219"/>
      <c r="L53" s="219"/>
      <c r="M53" s="219"/>
      <c r="N53" s="219"/>
    </row>
    <row r="54" spans="1:281" s="4" customFormat="1" ht="15" customHeight="1" x14ac:dyDescent="0.2">
      <c r="A54" s="202"/>
      <c r="B54" s="202"/>
      <c r="C54" s="202"/>
      <c r="D54" s="7"/>
      <c r="E54" s="7"/>
      <c r="F54" s="5"/>
      <c r="G54" s="2"/>
      <c r="H54" s="7"/>
      <c r="I54" s="7"/>
      <c r="J54" s="7"/>
      <c r="K54" s="7"/>
      <c r="L54" s="7"/>
      <c r="M54" s="7"/>
      <c r="N54" s="7"/>
    </row>
    <row r="55" spans="1:281" s="203" customFormat="1" ht="16.5" customHeight="1" x14ac:dyDescent="0.25">
      <c r="A55" s="137"/>
      <c r="C55" s="320"/>
      <c r="D55" s="320"/>
      <c r="E55" s="320"/>
      <c r="F55" s="320"/>
      <c r="G55" s="320"/>
      <c r="H55" s="320"/>
      <c r="I55" s="320"/>
      <c r="J55" s="320"/>
      <c r="K55" s="320"/>
      <c r="L55" s="320"/>
      <c r="M55" s="320"/>
      <c r="N55" s="320"/>
      <c r="Q55" s="204"/>
      <c r="R55" s="204"/>
      <c r="AB55" s="130"/>
      <c r="AC55" s="130"/>
      <c r="AD55" s="130"/>
      <c r="AE55" s="130"/>
      <c r="AF55" s="130"/>
      <c r="AG55" s="205"/>
      <c r="AH55" s="205"/>
      <c r="AI55" s="205"/>
      <c r="AJ55" s="205"/>
      <c r="AK55" s="130"/>
      <c r="AL55" s="130"/>
      <c r="AM55" s="130"/>
      <c r="AN55" s="130"/>
      <c r="AO55" s="130"/>
      <c r="AP55" s="205"/>
      <c r="AQ55" s="205"/>
      <c r="AR55" s="205"/>
      <c r="AS55" s="205"/>
      <c r="AT55" s="172"/>
      <c r="AU55" s="172"/>
      <c r="AV55" s="172"/>
      <c r="AW55" s="172"/>
      <c r="AX55" s="172"/>
      <c r="AY55" s="172"/>
      <c r="AZ55" s="172"/>
      <c r="BA55" s="172"/>
      <c r="BB55" s="172"/>
      <c r="BC55" s="205"/>
      <c r="BD55" s="205"/>
      <c r="BE55" s="205"/>
      <c r="BF55" s="205"/>
      <c r="BG55" s="205"/>
      <c r="BH55" s="172"/>
      <c r="BI55" s="172"/>
      <c r="BJ55" s="172"/>
      <c r="BK55" s="172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30"/>
      <c r="DY55" s="130"/>
      <c r="DZ55" s="130"/>
      <c r="EA55" s="130"/>
      <c r="EB55" s="130"/>
      <c r="EC55" s="130"/>
      <c r="ED55" s="130"/>
      <c r="EE55" s="130"/>
      <c r="EF55" s="130"/>
      <c r="EG55" s="130"/>
      <c r="EH55" s="130"/>
      <c r="EI55" s="130"/>
      <c r="EJ55" s="130"/>
      <c r="EK55" s="130"/>
      <c r="EL55" s="130"/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/>
      <c r="EX55" s="130"/>
      <c r="EY55" s="130"/>
      <c r="EZ55" s="130"/>
      <c r="FA55" s="130"/>
      <c r="FB55" s="130"/>
      <c r="FC55" s="130"/>
      <c r="FD55" s="130"/>
      <c r="FE55" s="130"/>
      <c r="FF55" s="130"/>
      <c r="FG55" s="130"/>
      <c r="FH55" s="130"/>
      <c r="FI55" s="130"/>
      <c r="FJ55" s="130"/>
      <c r="FK55" s="130"/>
      <c r="FL55" s="130"/>
      <c r="FM55" s="130"/>
      <c r="FN55" s="130"/>
      <c r="FO55" s="130"/>
      <c r="FP55" s="130"/>
      <c r="FQ55" s="130"/>
      <c r="FR55" s="130"/>
      <c r="FS55" s="130"/>
      <c r="FT55" s="171"/>
      <c r="FU55" s="171"/>
      <c r="FV55" s="171"/>
      <c r="FW55" s="171"/>
      <c r="FX55" s="171"/>
      <c r="FY55" s="171"/>
      <c r="FZ55" s="171"/>
      <c r="GA55" s="171"/>
      <c r="GB55" s="171"/>
      <c r="GC55" s="171"/>
      <c r="GD55" s="171"/>
      <c r="GE55" s="171"/>
      <c r="GF55" s="171"/>
      <c r="GG55" s="171"/>
      <c r="GH55" s="171"/>
      <c r="GI55" s="171"/>
      <c r="GJ55" s="171"/>
      <c r="GK55" s="171"/>
      <c r="GL55" s="171"/>
      <c r="GM55" s="171"/>
      <c r="GN55" s="171"/>
      <c r="GO55" s="171"/>
      <c r="GP55" s="171"/>
      <c r="GQ55" s="171"/>
      <c r="GR55" s="171"/>
      <c r="GS55" s="171"/>
      <c r="GT55" s="171"/>
      <c r="GU55" s="171"/>
      <c r="GV55" s="171"/>
      <c r="GW55" s="171"/>
      <c r="GX55" s="171"/>
      <c r="GY55" s="171"/>
      <c r="GZ55" s="171"/>
      <c r="HA55" s="171"/>
      <c r="HB55" s="171"/>
      <c r="HC55" s="171"/>
      <c r="HD55" s="171"/>
      <c r="HE55" s="171"/>
      <c r="HF55" s="171"/>
      <c r="HG55" s="171"/>
      <c r="HH55" s="171"/>
      <c r="HI55" s="171"/>
      <c r="HJ55" s="171"/>
      <c r="HK55" s="171"/>
      <c r="HL55" s="171"/>
      <c r="HM55" s="171"/>
      <c r="HN55" s="171"/>
      <c r="HO55" s="171"/>
      <c r="HP55" s="130"/>
      <c r="HQ55" s="130"/>
      <c r="HR55" s="130"/>
      <c r="HS55" s="130"/>
      <c r="HT55" s="130"/>
      <c r="HU55" s="205"/>
      <c r="HV55" s="205"/>
      <c r="HW55" s="205"/>
      <c r="HX55" s="205"/>
      <c r="HY55" s="206"/>
      <c r="HZ55" s="130"/>
      <c r="IA55" s="130"/>
      <c r="IB55" s="130"/>
      <c r="IC55" s="130"/>
      <c r="ID55" s="130"/>
      <c r="IE55" s="130"/>
      <c r="IF55" s="130"/>
      <c r="IG55" s="130"/>
      <c r="IH55" s="130"/>
      <c r="II55" s="130"/>
      <c r="IJ55" s="130"/>
      <c r="IK55" s="205"/>
      <c r="IL55" s="205"/>
      <c r="IM55" s="205"/>
      <c r="IN55" s="205"/>
      <c r="IO55" s="205"/>
      <c r="IP55" s="205"/>
      <c r="IQ55" s="130"/>
      <c r="IR55" s="205"/>
      <c r="IS55" s="205"/>
      <c r="IT55" s="205"/>
      <c r="IU55" s="205"/>
      <c r="IV55" s="205"/>
      <c r="IW55" s="205"/>
      <c r="IX55" s="205"/>
      <c r="IY55" s="205"/>
      <c r="IZ55" s="205"/>
      <c r="JA55" s="205"/>
      <c r="JB55" s="205"/>
      <c r="JC55" s="205"/>
      <c r="JD55" s="172"/>
      <c r="JE55" s="172"/>
      <c r="JF55" s="172"/>
      <c r="JG55" s="172"/>
      <c r="JH55" s="172"/>
      <c r="JI55" s="172"/>
      <c r="JJ55" s="205"/>
      <c r="JK55" s="205"/>
      <c r="JL55" s="205"/>
      <c r="JM55" s="205"/>
      <c r="JN55" s="205"/>
      <c r="JO55" s="205"/>
      <c r="JP55" s="172"/>
      <c r="JQ55" s="172"/>
      <c r="JR55" s="172"/>
      <c r="JS55" s="172"/>
      <c r="JT55" s="172"/>
      <c r="JU55" s="172"/>
    </row>
    <row r="57" spans="1:281" s="121" customFormat="1" ht="15" x14ac:dyDescent="0.25">
      <c r="A57" s="119"/>
    </row>
    <row r="58" spans="1:281" s="121" customFormat="1" ht="15" x14ac:dyDescent="0.25">
      <c r="A58" s="119"/>
    </row>
    <row r="59" spans="1:281" s="121" customFormat="1" ht="15" x14ac:dyDescent="0.25">
      <c r="A59" s="119"/>
    </row>
    <row r="60" spans="1:281" s="121" customFormat="1" ht="15" x14ac:dyDescent="0.25">
      <c r="A60" s="119"/>
    </row>
    <row r="61" spans="1:281" s="121" customFormat="1" ht="15" x14ac:dyDescent="0.25">
      <c r="A61" s="119"/>
    </row>
    <row r="62" spans="1:281" s="121" customFormat="1" ht="15" x14ac:dyDescent="0.25">
      <c r="A62" s="119"/>
    </row>
    <row r="63" spans="1:281" s="121" customFormat="1" ht="15" x14ac:dyDescent="0.25">
      <c r="A63" s="119"/>
    </row>
    <row r="64" spans="1:281" s="121" customFormat="1" ht="15" x14ac:dyDescent="0.25">
      <c r="A64" s="119"/>
    </row>
    <row r="65" spans="1:1" s="121" customFormat="1" ht="15" x14ac:dyDescent="0.25">
      <c r="A65" s="119"/>
    </row>
    <row r="66" spans="1:1" s="121" customFormat="1" ht="15" x14ac:dyDescent="0.25">
      <c r="A66" s="119"/>
    </row>
    <row r="67" spans="1:1" s="121" customFormat="1" ht="15" x14ac:dyDescent="0.25">
      <c r="A67" s="119"/>
    </row>
    <row r="68" spans="1:1" s="121" customFormat="1" ht="15" x14ac:dyDescent="0.25">
      <c r="A68" s="119"/>
    </row>
    <row r="69" spans="1:1" s="121" customFormat="1" ht="15" x14ac:dyDescent="0.25">
      <c r="A69" s="119"/>
    </row>
    <row r="70" spans="1:1" s="121" customFormat="1" ht="15" x14ac:dyDescent="0.25">
      <c r="A70" s="119"/>
    </row>
    <row r="71" spans="1:1" s="121" customFormat="1" ht="15" x14ac:dyDescent="0.25">
      <c r="A71" s="119"/>
    </row>
    <row r="72" spans="1:1" s="121" customFormat="1" ht="15" x14ac:dyDescent="0.25">
      <c r="A72" s="119"/>
    </row>
    <row r="73" spans="1:1" s="121" customFormat="1" ht="15" x14ac:dyDescent="0.25">
      <c r="A73" s="119"/>
    </row>
    <row r="74" spans="1:1" s="121" customFormat="1" ht="15" x14ac:dyDescent="0.25">
      <c r="A74" s="119"/>
    </row>
    <row r="75" spans="1:1" s="121" customFormat="1" ht="15" x14ac:dyDescent="0.25">
      <c r="A75" s="119"/>
    </row>
    <row r="76" spans="1:1" s="121" customFormat="1" ht="15" x14ac:dyDescent="0.25">
      <c r="A76" s="119"/>
    </row>
    <row r="77" spans="1:1" s="121" customFormat="1" ht="15" x14ac:dyDescent="0.25">
      <c r="A77" s="119"/>
    </row>
    <row r="78" spans="1:1" s="121" customFormat="1" ht="15" x14ac:dyDescent="0.25">
      <c r="A78" s="119"/>
    </row>
    <row r="79" spans="1:1" s="121" customFormat="1" ht="15" x14ac:dyDescent="0.25">
      <c r="A79" s="119"/>
    </row>
    <row r="80" spans="1:1" s="121" customFormat="1" ht="15" x14ac:dyDescent="0.25">
      <c r="A80" s="119"/>
    </row>
    <row r="81" spans="1:1" s="121" customFormat="1" ht="15" x14ac:dyDescent="0.25">
      <c r="A81" s="119"/>
    </row>
    <row r="82" spans="1:1" s="121" customFormat="1" ht="15" x14ac:dyDescent="0.25">
      <c r="A82" s="119"/>
    </row>
    <row r="83" spans="1:1" s="121" customFormat="1" ht="15" x14ac:dyDescent="0.25">
      <c r="A83" s="119"/>
    </row>
    <row r="84" spans="1:1" s="121" customFormat="1" ht="15" x14ac:dyDescent="0.25">
      <c r="A84" s="119"/>
    </row>
    <row r="85" spans="1:1" s="121" customFormat="1" ht="15" x14ac:dyDescent="0.25">
      <c r="A85" s="119"/>
    </row>
    <row r="86" spans="1:1" s="121" customFormat="1" ht="15" x14ac:dyDescent="0.25">
      <c r="A86" s="119"/>
    </row>
    <row r="87" spans="1:1" s="121" customFormat="1" ht="15" x14ac:dyDescent="0.25">
      <c r="A87" s="119"/>
    </row>
    <row r="88" spans="1:1" s="121" customFormat="1" ht="15" x14ac:dyDescent="0.25">
      <c r="A88" s="119"/>
    </row>
    <row r="89" spans="1:1" s="121" customFormat="1" ht="15" x14ac:dyDescent="0.25">
      <c r="A89" s="119"/>
    </row>
  </sheetData>
  <mergeCells count="37">
    <mergeCell ref="C49:G49"/>
    <mergeCell ref="B52:D52"/>
    <mergeCell ref="C55:N55"/>
    <mergeCell ref="C48:O48"/>
    <mergeCell ref="I42:K43"/>
    <mergeCell ref="L42:P43"/>
    <mergeCell ref="C45:G45"/>
    <mergeCell ref="H42:H44"/>
    <mergeCell ref="B31:F31"/>
    <mergeCell ref="C33:F33"/>
    <mergeCell ref="A42:A44"/>
    <mergeCell ref="B42:B44"/>
    <mergeCell ref="C42:G44"/>
    <mergeCell ref="B30:F30"/>
    <mergeCell ref="A17:F17"/>
    <mergeCell ref="G17:P17"/>
    <mergeCell ref="A18:F18"/>
    <mergeCell ref="G18:P18"/>
    <mergeCell ref="A20:P20"/>
    <mergeCell ref="A21:P21"/>
    <mergeCell ref="A23:P23"/>
    <mergeCell ref="A24:P24"/>
    <mergeCell ref="A25:P25"/>
    <mergeCell ref="A27:P27"/>
    <mergeCell ref="A28:P28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1" max="20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view="pageBreakPreview" zoomScaleNormal="100" zoomScaleSheetLayoutView="100" workbookViewId="0">
      <selection activeCell="C9" sqref="C9:I9"/>
    </sheetView>
  </sheetViews>
  <sheetFormatPr defaultRowHeight="12.75" x14ac:dyDescent="0.2"/>
  <cols>
    <col min="1" max="1" width="20.140625" style="224" customWidth="1"/>
    <col min="2" max="10" width="13.42578125" style="224" customWidth="1"/>
    <col min="11" max="255" width="9.140625" style="224"/>
    <col min="256" max="256" width="20.140625" style="224" customWidth="1"/>
    <col min="257" max="265" width="13.42578125" style="224" customWidth="1"/>
    <col min="266" max="511" width="9.140625" style="224"/>
    <col min="512" max="512" width="20.140625" style="224" customWidth="1"/>
    <col min="513" max="521" width="13.42578125" style="224" customWidth="1"/>
    <col min="522" max="767" width="9.140625" style="224"/>
    <col min="768" max="768" width="20.140625" style="224" customWidth="1"/>
    <col min="769" max="777" width="13.42578125" style="224" customWidth="1"/>
    <col min="778" max="1023" width="9.140625" style="224"/>
    <col min="1024" max="1024" width="20.140625" style="224" customWidth="1"/>
    <col min="1025" max="1033" width="13.42578125" style="224" customWidth="1"/>
    <col min="1034" max="1279" width="9.140625" style="224"/>
    <col min="1280" max="1280" width="20.140625" style="224" customWidth="1"/>
    <col min="1281" max="1289" width="13.42578125" style="224" customWidth="1"/>
    <col min="1290" max="1535" width="9.140625" style="224"/>
    <col min="1536" max="1536" width="20.140625" style="224" customWidth="1"/>
    <col min="1537" max="1545" width="13.42578125" style="224" customWidth="1"/>
    <col min="1546" max="1791" width="9.140625" style="224"/>
    <col min="1792" max="1792" width="20.140625" style="224" customWidth="1"/>
    <col min="1793" max="1801" width="13.42578125" style="224" customWidth="1"/>
    <col min="1802" max="2047" width="9.140625" style="224"/>
    <col min="2048" max="2048" width="20.140625" style="224" customWidth="1"/>
    <col min="2049" max="2057" width="13.42578125" style="224" customWidth="1"/>
    <col min="2058" max="2303" width="9.140625" style="224"/>
    <col min="2304" max="2304" width="20.140625" style="224" customWidth="1"/>
    <col min="2305" max="2313" width="13.42578125" style="224" customWidth="1"/>
    <col min="2314" max="2559" width="9.140625" style="224"/>
    <col min="2560" max="2560" width="20.140625" style="224" customWidth="1"/>
    <col min="2561" max="2569" width="13.42578125" style="224" customWidth="1"/>
    <col min="2570" max="2815" width="9.140625" style="224"/>
    <col min="2816" max="2816" width="20.140625" style="224" customWidth="1"/>
    <col min="2817" max="2825" width="13.42578125" style="224" customWidth="1"/>
    <col min="2826" max="3071" width="9.140625" style="224"/>
    <col min="3072" max="3072" width="20.140625" style="224" customWidth="1"/>
    <col min="3073" max="3081" width="13.42578125" style="224" customWidth="1"/>
    <col min="3082" max="3327" width="9.140625" style="224"/>
    <col min="3328" max="3328" width="20.140625" style="224" customWidth="1"/>
    <col min="3329" max="3337" width="13.42578125" style="224" customWidth="1"/>
    <col min="3338" max="3583" width="9.140625" style="224"/>
    <col min="3584" max="3584" width="20.140625" style="224" customWidth="1"/>
    <col min="3585" max="3593" width="13.42578125" style="224" customWidth="1"/>
    <col min="3594" max="3839" width="9.140625" style="224"/>
    <col min="3840" max="3840" width="20.140625" style="224" customWidth="1"/>
    <col min="3841" max="3849" width="13.42578125" style="224" customWidth="1"/>
    <col min="3850" max="4095" width="9.140625" style="224"/>
    <col min="4096" max="4096" width="20.140625" style="224" customWidth="1"/>
    <col min="4097" max="4105" width="13.42578125" style="224" customWidth="1"/>
    <col min="4106" max="4351" width="9.140625" style="224"/>
    <col min="4352" max="4352" width="20.140625" style="224" customWidth="1"/>
    <col min="4353" max="4361" width="13.42578125" style="224" customWidth="1"/>
    <col min="4362" max="4607" width="9.140625" style="224"/>
    <col min="4608" max="4608" width="20.140625" style="224" customWidth="1"/>
    <col min="4609" max="4617" width="13.42578125" style="224" customWidth="1"/>
    <col min="4618" max="4863" width="9.140625" style="224"/>
    <col min="4864" max="4864" width="20.140625" style="224" customWidth="1"/>
    <col min="4865" max="4873" width="13.42578125" style="224" customWidth="1"/>
    <col min="4874" max="5119" width="9.140625" style="224"/>
    <col min="5120" max="5120" width="20.140625" style="224" customWidth="1"/>
    <col min="5121" max="5129" width="13.42578125" style="224" customWidth="1"/>
    <col min="5130" max="5375" width="9.140625" style="224"/>
    <col min="5376" max="5376" width="20.140625" style="224" customWidth="1"/>
    <col min="5377" max="5385" width="13.42578125" style="224" customWidth="1"/>
    <col min="5386" max="5631" width="9.140625" style="224"/>
    <col min="5632" max="5632" width="20.140625" style="224" customWidth="1"/>
    <col min="5633" max="5641" width="13.42578125" style="224" customWidth="1"/>
    <col min="5642" max="5887" width="9.140625" style="224"/>
    <col min="5888" max="5888" width="20.140625" style="224" customWidth="1"/>
    <col min="5889" max="5897" width="13.42578125" style="224" customWidth="1"/>
    <col min="5898" max="6143" width="9.140625" style="224"/>
    <col min="6144" max="6144" width="20.140625" style="224" customWidth="1"/>
    <col min="6145" max="6153" width="13.42578125" style="224" customWidth="1"/>
    <col min="6154" max="6399" width="9.140625" style="224"/>
    <col min="6400" max="6400" width="20.140625" style="224" customWidth="1"/>
    <col min="6401" max="6409" width="13.42578125" style="224" customWidth="1"/>
    <col min="6410" max="6655" width="9.140625" style="224"/>
    <col min="6656" max="6656" width="20.140625" style="224" customWidth="1"/>
    <col min="6657" max="6665" width="13.42578125" style="224" customWidth="1"/>
    <col min="6666" max="6911" width="9.140625" style="224"/>
    <col min="6912" max="6912" width="20.140625" style="224" customWidth="1"/>
    <col min="6913" max="6921" width="13.42578125" style="224" customWidth="1"/>
    <col min="6922" max="7167" width="9.140625" style="224"/>
    <col min="7168" max="7168" width="20.140625" style="224" customWidth="1"/>
    <col min="7169" max="7177" width="13.42578125" style="224" customWidth="1"/>
    <col min="7178" max="7423" width="9.140625" style="224"/>
    <col min="7424" max="7424" width="20.140625" style="224" customWidth="1"/>
    <col min="7425" max="7433" width="13.42578125" style="224" customWidth="1"/>
    <col min="7434" max="7679" width="9.140625" style="224"/>
    <col min="7680" max="7680" width="20.140625" style="224" customWidth="1"/>
    <col min="7681" max="7689" width="13.42578125" style="224" customWidth="1"/>
    <col min="7690" max="7935" width="9.140625" style="224"/>
    <col min="7936" max="7936" width="20.140625" style="224" customWidth="1"/>
    <col min="7937" max="7945" width="13.42578125" style="224" customWidth="1"/>
    <col min="7946" max="8191" width="9.140625" style="224"/>
    <col min="8192" max="8192" width="20.140625" style="224" customWidth="1"/>
    <col min="8193" max="8201" width="13.42578125" style="224" customWidth="1"/>
    <col min="8202" max="8447" width="9.140625" style="224"/>
    <col min="8448" max="8448" width="20.140625" style="224" customWidth="1"/>
    <col min="8449" max="8457" width="13.42578125" style="224" customWidth="1"/>
    <col min="8458" max="8703" width="9.140625" style="224"/>
    <col min="8704" max="8704" width="20.140625" style="224" customWidth="1"/>
    <col min="8705" max="8713" width="13.42578125" style="224" customWidth="1"/>
    <col min="8714" max="8959" width="9.140625" style="224"/>
    <col min="8960" max="8960" width="20.140625" style="224" customWidth="1"/>
    <col min="8961" max="8969" width="13.42578125" style="224" customWidth="1"/>
    <col min="8970" max="9215" width="9.140625" style="224"/>
    <col min="9216" max="9216" width="20.140625" style="224" customWidth="1"/>
    <col min="9217" max="9225" width="13.42578125" style="224" customWidth="1"/>
    <col min="9226" max="9471" width="9.140625" style="224"/>
    <col min="9472" max="9472" width="20.140625" style="224" customWidth="1"/>
    <col min="9473" max="9481" width="13.42578125" style="224" customWidth="1"/>
    <col min="9482" max="9727" width="9.140625" style="224"/>
    <col min="9728" max="9728" width="20.140625" style="224" customWidth="1"/>
    <col min="9729" max="9737" width="13.42578125" style="224" customWidth="1"/>
    <col min="9738" max="9983" width="9.140625" style="224"/>
    <col min="9984" max="9984" width="20.140625" style="224" customWidth="1"/>
    <col min="9985" max="9993" width="13.42578125" style="224" customWidth="1"/>
    <col min="9994" max="10239" width="9.140625" style="224"/>
    <col min="10240" max="10240" width="20.140625" style="224" customWidth="1"/>
    <col min="10241" max="10249" width="13.42578125" style="224" customWidth="1"/>
    <col min="10250" max="10495" width="9.140625" style="224"/>
    <col min="10496" max="10496" width="20.140625" style="224" customWidth="1"/>
    <col min="10497" max="10505" width="13.42578125" style="224" customWidth="1"/>
    <col min="10506" max="10751" width="9.140625" style="224"/>
    <col min="10752" max="10752" width="20.140625" style="224" customWidth="1"/>
    <col min="10753" max="10761" width="13.42578125" style="224" customWidth="1"/>
    <col min="10762" max="11007" width="9.140625" style="224"/>
    <col min="11008" max="11008" width="20.140625" style="224" customWidth="1"/>
    <col min="11009" max="11017" width="13.42578125" style="224" customWidth="1"/>
    <col min="11018" max="11263" width="9.140625" style="224"/>
    <col min="11264" max="11264" width="20.140625" style="224" customWidth="1"/>
    <col min="11265" max="11273" width="13.42578125" style="224" customWidth="1"/>
    <col min="11274" max="11519" width="9.140625" style="224"/>
    <col min="11520" max="11520" width="20.140625" style="224" customWidth="1"/>
    <col min="11521" max="11529" width="13.42578125" style="224" customWidth="1"/>
    <col min="11530" max="11775" width="9.140625" style="224"/>
    <col min="11776" max="11776" width="20.140625" style="224" customWidth="1"/>
    <col min="11777" max="11785" width="13.42578125" style="224" customWidth="1"/>
    <col min="11786" max="12031" width="9.140625" style="224"/>
    <col min="12032" max="12032" width="20.140625" style="224" customWidth="1"/>
    <col min="12033" max="12041" width="13.42578125" style="224" customWidth="1"/>
    <col min="12042" max="12287" width="9.140625" style="224"/>
    <col min="12288" max="12288" width="20.140625" style="224" customWidth="1"/>
    <col min="12289" max="12297" width="13.42578125" style="224" customWidth="1"/>
    <col min="12298" max="12543" width="9.140625" style="224"/>
    <col min="12544" max="12544" width="20.140625" style="224" customWidth="1"/>
    <col min="12545" max="12553" width="13.42578125" style="224" customWidth="1"/>
    <col min="12554" max="12799" width="9.140625" style="224"/>
    <col min="12800" max="12800" width="20.140625" style="224" customWidth="1"/>
    <col min="12801" max="12809" width="13.42578125" style="224" customWidth="1"/>
    <col min="12810" max="13055" width="9.140625" style="224"/>
    <col min="13056" max="13056" width="20.140625" style="224" customWidth="1"/>
    <col min="13057" max="13065" width="13.42578125" style="224" customWidth="1"/>
    <col min="13066" max="13311" width="9.140625" style="224"/>
    <col min="13312" max="13312" width="20.140625" style="224" customWidth="1"/>
    <col min="13313" max="13321" width="13.42578125" style="224" customWidth="1"/>
    <col min="13322" max="13567" width="9.140625" style="224"/>
    <col min="13568" max="13568" width="20.140625" style="224" customWidth="1"/>
    <col min="13569" max="13577" width="13.42578125" style="224" customWidth="1"/>
    <col min="13578" max="13823" width="9.140625" style="224"/>
    <col min="13824" max="13824" width="20.140625" style="224" customWidth="1"/>
    <col min="13825" max="13833" width="13.42578125" style="224" customWidth="1"/>
    <col min="13834" max="14079" width="9.140625" style="224"/>
    <col min="14080" max="14080" width="20.140625" style="224" customWidth="1"/>
    <col min="14081" max="14089" width="13.42578125" style="224" customWidth="1"/>
    <col min="14090" max="14335" width="9.140625" style="224"/>
    <col min="14336" max="14336" width="20.140625" style="224" customWidth="1"/>
    <col min="14337" max="14345" width="13.42578125" style="224" customWidth="1"/>
    <col min="14346" max="14591" width="9.140625" style="224"/>
    <col min="14592" max="14592" width="20.140625" style="224" customWidth="1"/>
    <col min="14593" max="14601" width="13.42578125" style="224" customWidth="1"/>
    <col min="14602" max="14847" width="9.140625" style="224"/>
    <col min="14848" max="14848" width="20.140625" style="224" customWidth="1"/>
    <col min="14849" max="14857" width="13.42578125" style="224" customWidth="1"/>
    <col min="14858" max="15103" width="9.140625" style="224"/>
    <col min="15104" max="15104" width="20.140625" style="224" customWidth="1"/>
    <col min="15105" max="15113" width="13.42578125" style="224" customWidth="1"/>
    <col min="15114" max="15359" width="9.140625" style="224"/>
    <col min="15360" max="15360" width="20.140625" style="224" customWidth="1"/>
    <col min="15361" max="15369" width="13.42578125" style="224" customWidth="1"/>
    <col min="15370" max="15615" width="9.140625" style="224"/>
    <col min="15616" max="15616" width="20.140625" style="224" customWidth="1"/>
    <col min="15617" max="15625" width="13.42578125" style="224" customWidth="1"/>
    <col min="15626" max="15871" width="9.140625" style="224"/>
    <col min="15872" max="15872" width="20.140625" style="224" customWidth="1"/>
    <col min="15873" max="15881" width="13.42578125" style="224" customWidth="1"/>
    <col min="15882" max="16127" width="9.140625" style="224"/>
    <col min="16128" max="16128" width="20.140625" style="224" customWidth="1"/>
    <col min="16129" max="16137" width="13.42578125" style="224" customWidth="1"/>
    <col min="16138" max="16384" width="9.140625" style="224"/>
  </cols>
  <sheetData>
    <row r="1" spans="1:10" x14ac:dyDescent="0.2">
      <c r="J1" s="112" t="s">
        <v>123</v>
      </c>
    </row>
    <row r="2" spans="1:10" ht="15" x14ac:dyDescent="0.25">
      <c r="A2" s="113" t="s">
        <v>51</v>
      </c>
      <c r="J2" s="114" t="s">
        <v>46</v>
      </c>
    </row>
    <row r="3" spans="1:10" ht="14.25" x14ac:dyDescent="0.2">
      <c r="A3" s="115"/>
      <c r="J3" s="10" t="s">
        <v>31</v>
      </c>
    </row>
    <row r="4" spans="1:10" ht="14.25" x14ac:dyDescent="0.2">
      <c r="A4" s="116"/>
      <c r="J4" s="10" t="s">
        <v>29</v>
      </c>
    </row>
    <row r="5" spans="1:10" s="227" customFormat="1" ht="14.25" x14ac:dyDescent="0.2">
      <c r="A5" s="15"/>
      <c r="B5" s="225"/>
      <c r="C5" s="225"/>
      <c r="D5" s="225"/>
      <c r="E5" s="226"/>
      <c r="G5" s="226"/>
      <c r="H5" s="226"/>
      <c r="I5" s="226"/>
      <c r="J5" s="10" t="s">
        <v>47</v>
      </c>
    </row>
    <row r="6" spans="1:10" s="227" customFormat="1" ht="14.25" x14ac:dyDescent="0.2">
      <c r="A6" s="117"/>
      <c r="B6" s="225"/>
      <c r="C6" s="225"/>
      <c r="D6" s="225"/>
      <c r="E6" s="226"/>
      <c r="G6" s="226"/>
      <c r="H6" s="226"/>
      <c r="I6" s="226"/>
      <c r="J6" s="9" t="s">
        <v>50</v>
      </c>
    </row>
    <row r="7" spans="1:10" s="227" customFormat="1" ht="14.25" x14ac:dyDescent="0.2">
      <c r="A7" s="118" t="s">
        <v>49</v>
      </c>
      <c r="B7" s="225"/>
      <c r="C7" s="225"/>
      <c r="D7" s="225"/>
      <c r="E7" s="226"/>
      <c r="G7" s="226"/>
      <c r="H7" s="226"/>
      <c r="I7" s="226"/>
      <c r="J7" s="10" t="s">
        <v>48</v>
      </c>
    </row>
    <row r="8" spans="1:10" s="227" customFormat="1" ht="14.25" x14ac:dyDescent="0.2">
      <c r="A8" s="115" t="s">
        <v>30</v>
      </c>
      <c r="B8" s="225"/>
      <c r="C8" s="225"/>
      <c r="D8" s="225"/>
      <c r="E8" s="226"/>
      <c r="G8" s="226"/>
      <c r="H8" s="226"/>
      <c r="I8" s="226"/>
      <c r="J8" s="10" t="s">
        <v>49</v>
      </c>
    </row>
    <row r="9" spans="1:10" s="227" customFormat="1" ht="15" customHeight="1" x14ac:dyDescent="0.2">
      <c r="B9" s="225"/>
      <c r="C9" s="331" t="s">
        <v>153</v>
      </c>
      <c r="D9" s="331"/>
      <c r="E9" s="331"/>
      <c r="F9" s="331"/>
      <c r="G9" s="331"/>
      <c r="H9" s="331"/>
      <c r="I9" s="331"/>
      <c r="J9" s="11" t="s">
        <v>30</v>
      </c>
    </row>
    <row r="10" spans="1:10" x14ac:dyDescent="0.2">
      <c r="A10" s="228"/>
      <c r="B10" s="229"/>
      <c r="C10" s="332" t="s">
        <v>126</v>
      </c>
      <c r="D10" s="332"/>
      <c r="E10" s="332"/>
      <c r="F10" s="332"/>
      <c r="G10" s="332"/>
      <c r="H10" s="332"/>
      <c r="I10" s="332"/>
      <c r="J10" s="230"/>
    </row>
    <row r="11" spans="1:10" x14ac:dyDescent="0.2">
      <c r="A11" s="228"/>
      <c r="B11" s="229"/>
      <c r="C11" s="231"/>
      <c r="D11" s="231"/>
      <c r="E11" s="231"/>
      <c r="F11" s="231"/>
      <c r="G11" s="231"/>
      <c r="H11" s="231"/>
      <c r="I11" s="231"/>
      <c r="J11" s="229"/>
    </row>
    <row r="12" spans="1:10" ht="49.5" customHeight="1" x14ac:dyDescent="0.2">
      <c r="A12" s="333" t="s">
        <v>152</v>
      </c>
      <c r="B12" s="333"/>
      <c r="C12" s="334" t="s">
        <v>151</v>
      </c>
      <c r="D12" s="334"/>
      <c r="E12" s="334"/>
      <c r="F12" s="334"/>
      <c r="G12" s="334"/>
      <c r="H12" s="334"/>
      <c r="I12" s="334"/>
      <c r="J12" s="334"/>
    </row>
    <row r="13" spans="1:10" ht="6.75" customHeight="1" x14ac:dyDescent="0.2">
      <c r="A13" s="229"/>
      <c r="B13" s="229"/>
      <c r="C13" s="229"/>
      <c r="D13" s="229"/>
      <c r="E13" s="229"/>
      <c r="F13" s="229"/>
      <c r="G13" s="229"/>
      <c r="H13" s="229"/>
      <c r="I13" s="229"/>
      <c r="J13" s="229"/>
    </row>
    <row r="14" spans="1:10" s="233" customFormat="1" ht="12.75" customHeight="1" x14ac:dyDescent="0.2">
      <c r="A14" s="328" t="s">
        <v>150</v>
      </c>
      <c r="B14" s="328"/>
      <c r="C14" s="328"/>
      <c r="D14" s="335" t="s">
        <v>149</v>
      </c>
      <c r="E14" s="335"/>
      <c r="F14" s="335"/>
      <c r="G14" s="335"/>
      <c r="H14" s="335"/>
      <c r="I14" s="335"/>
      <c r="J14" s="232"/>
    </row>
    <row r="15" spans="1:10" s="233" customFormat="1" ht="12.75" customHeight="1" x14ac:dyDescent="0.2">
      <c r="A15" s="234"/>
      <c r="B15" s="234"/>
      <c r="C15" s="234"/>
      <c r="D15" s="234"/>
      <c r="E15" s="234"/>
      <c r="F15" s="234"/>
      <c r="G15" s="234"/>
      <c r="H15" s="234"/>
      <c r="I15" s="234"/>
      <c r="J15" s="234"/>
    </row>
    <row r="16" spans="1:10" s="233" customFormat="1" ht="12.75" customHeight="1" x14ac:dyDescent="0.2">
      <c r="A16" s="328" t="s">
        <v>148</v>
      </c>
      <c r="B16" s="328"/>
      <c r="C16" s="328"/>
      <c r="D16" s="329" t="s">
        <v>147</v>
      </c>
      <c r="E16" s="329"/>
      <c r="F16" s="329"/>
      <c r="G16" s="329"/>
      <c r="H16" s="329"/>
      <c r="I16" s="329"/>
      <c r="J16" s="232"/>
    </row>
    <row r="17" spans="1:11" s="233" customFormat="1" ht="12.75" customHeight="1" x14ac:dyDescent="0.2">
      <c r="A17" s="235"/>
      <c r="B17" s="235"/>
      <c r="C17" s="235"/>
      <c r="D17" s="235"/>
      <c r="E17" s="235"/>
      <c r="F17" s="234"/>
      <c r="G17" s="234"/>
      <c r="H17" s="234"/>
      <c r="I17" s="234"/>
      <c r="J17" s="234"/>
    </row>
    <row r="18" spans="1:11" s="237" customFormat="1" ht="12.75" customHeight="1" x14ac:dyDescent="0.2">
      <c r="A18" s="330" t="s">
        <v>146</v>
      </c>
      <c r="B18" s="330"/>
      <c r="C18" s="330"/>
      <c r="D18" s="330"/>
      <c r="E18" s="330"/>
      <c r="F18" s="330"/>
      <c r="G18" s="330"/>
      <c r="H18" s="330"/>
      <c r="I18" s="330"/>
      <c r="J18" s="236"/>
    </row>
    <row r="19" spans="1:11" s="233" customFormat="1" ht="8.25" customHeight="1" x14ac:dyDescent="0.2">
      <c r="A19" s="238"/>
      <c r="B19" s="238"/>
      <c r="C19" s="238"/>
      <c r="D19" s="238"/>
      <c r="E19" s="238"/>
      <c r="F19" s="238"/>
      <c r="G19" s="238"/>
      <c r="H19" s="238"/>
      <c r="I19" s="238"/>
      <c r="J19" s="239"/>
    </row>
    <row r="20" spans="1:11" s="241" customFormat="1" x14ac:dyDescent="0.2">
      <c r="A20" s="240"/>
      <c r="B20" s="240"/>
      <c r="C20" s="240"/>
      <c r="D20" s="240"/>
      <c r="E20" s="240"/>
      <c r="F20" s="240"/>
      <c r="G20" s="240"/>
      <c r="H20" s="240"/>
      <c r="I20" s="240"/>
      <c r="J20" s="240"/>
    </row>
    <row r="21" spans="1:11" s="241" customFormat="1" x14ac:dyDescent="0.2">
      <c r="A21" s="240"/>
      <c r="B21" s="240"/>
      <c r="C21" s="240"/>
      <c r="D21" s="240"/>
      <c r="E21" s="240"/>
      <c r="F21" s="240"/>
      <c r="G21" s="240"/>
      <c r="H21" s="240"/>
      <c r="I21" s="240"/>
      <c r="J21" s="240"/>
    </row>
    <row r="22" spans="1:11" s="229" customFormat="1" ht="57.75" customHeight="1" x14ac:dyDescent="0.2">
      <c r="A22" s="242" t="s">
        <v>145</v>
      </c>
      <c r="B22" s="242" t="s">
        <v>144</v>
      </c>
      <c r="C22" s="242" t="s">
        <v>143</v>
      </c>
      <c r="D22" s="242" t="s">
        <v>142</v>
      </c>
      <c r="E22" s="242" t="s">
        <v>141</v>
      </c>
      <c r="F22" s="242" t="s">
        <v>140</v>
      </c>
      <c r="G22" s="242" t="s">
        <v>139</v>
      </c>
      <c r="H22" s="242" t="s">
        <v>138</v>
      </c>
      <c r="I22" s="242" t="s">
        <v>137</v>
      </c>
      <c r="J22" s="242" t="s">
        <v>136</v>
      </c>
    </row>
    <row r="23" spans="1:11" ht="16.5" customHeight="1" x14ac:dyDescent="0.2">
      <c r="A23" s="243">
        <v>1</v>
      </c>
      <c r="B23" s="243">
        <v>2</v>
      </c>
      <c r="C23" s="243">
        <v>3</v>
      </c>
      <c r="D23" s="243">
        <v>4</v>
      </c>
      <c r="E23" s="243">
        <v>5</v>
      </c>
      <c r="F23" s="243">
        <v>6</v>
      </c>
      <c r="G23" s="243">
        <v>7</v>
      </c>
      <c r="H23" s="243">
        <v>8</v>
      </c>
      <c r="I23" s="243">
        <v>9</v>
      </c>
      <c r="J23" s="243">
        <v>10</v>
      </c>
    </row>
    <row r="24" spans="1:11" s="246" customFormat="1" ht="30.75" customHeight="1" x14ac:dyDescent="0.2">
      <c r="A24" s="244"/>
      <c r="B24" s="245"/>
      <c r="C24" s="245"/>
      <c r="D24" s="245"/>
      <c r="E24" s="245"/>
      <c r="F24" s="245"/>
      <c r="G24" s="245"/>
      <c r="H24" s="245"/>
      <c r="I24" s="245"/>
      <c r="J24" s="245"/>
    </row>
    <row r="25" spans="1:11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</row>
    <row r="26" spans="1:11" ht="17.100000000000001" customHeight="1" x14ac:dyDescent="0.2">
      <c r="A26" s="327" t="s">
        <v>135</v>
      </c>
      <c r="B26" s="327"/>
      <c r="C26" s="327"/>
      <c r="D26" s="247"/>
      <c r="E26" s="327" t="s">
        <v>134</v>
      </c>
      <c r="F26" s="327"/>
      <c r="G26" s="247"/>
      <c r="H26" s="248" t="s">
        <v>130</v>
      </c>
      <c r="I26" s="247">
        <f>D26*G26</f>
        <v>0</v>
      </c>
      <c r="J26" s="248" t="s">
        <v>128</v>
      </c>
    </row>
    <row r="27" spans="1:11" ht="17.100000000000001" customHeight="1" x14ac:dyDescent="0.2">
      <c r="A27" s="327" t="s">
        <v>133</v>
      </c>
      <c r="B27" s="327"/>
      <c r="C27" s="327"/>
      <c r="D27" s="247"/>
      <c r="E27" s="327" t="s">
        <v>131</v>
      </c>
      <c r="F27" s="327"/>
      <c r="G27" s="247"/>
      <c r="H27" s="248" t="s">
        <v>130</v>
      </c>
      <c r="I27" s="247">
        <f>D27*G27</f>
        <v>0</v>
      </c>
      <c r="J27" s="248" t="s">
        <v>128</v>
      </c>
    </row>
    <row r="28" spans="1:11" ht="17.100000000000001" customHeight="1" x14ac:dyDescent="0.2">
      <c r="A28" s="327" t="s">
        <v>132</v>
      </c>
      <c r="B28" s="327"/>
      <c r="C28" s="327"/>
      <c r="D28" s="247"/>
      <c r="E28" s="327" t="s">
        <v>131</v>
      </c>
      <c r="F28" s="327"/>
      <c r="G28" s="247"/>
      <c r="H28" s="248" t="s">
        <v>130</v>
      </c>
      <c r="I28" s="247">
        <f>D28*G28</f>
        <v>0</v>
      </c>
      <c r="J28" s="248" t="s">
        <v>128</v>
      </c>
      <c r="K28" s="249">
        <f>I26+I27+I28</f>
        <v>0</v>
      </c>
    </row>
    <row r="29" spans="1:11" s="253" customFormat="1" ht="29.25" customHeight="1" x14ac:dyDescent="0.2">
      <c r="A29" s="250" t="s">
        <v>129</v>
      </c>
      <c r="B29" s="250"/>
      <c r="C29" s="250"/>
      <c r="D29" s="250"/>
      <c r="E29" s="251">
        <f>J24</f>
        <v>0</v>
      </c>
      <c r="F29" s="252" t="s">
        <v>128</v>
      </c>
      <c r="G29" s="250"/>
      <c r="H29" s="250"/>
      <c r="I29" s="250"/>
    </row>
  </sheetData>
  <mergeCells count="15">
    <mergeCell ref="A16:C16"/>
    <mergeCell ref="D16:I16"/>
    <mergeCell ref="A18:I18"/>
    <mergeCell ref="C9:I9"/>
    <mergeCell ref="C10:I10"/>
    <mergeCell ref="A12:B12"/>
    <mergeCell ref="C12:J12"/>
    <mergeCell ref="A14:C14"/>
    <mergeCell ref="D14:I14"/>
    <mergeCell ref="A27:C27"/>
    <mergeCell ref="E27:F27"/>
    <mergeCell ref="A28:C28"/>
    <mergeCell ref="E28:F28"/>
    <mergeCell ref="A26:C26"/>
    <mergeCell ref="E26:F26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Прил.2_РДЦ</vt:lpstr>
      <vt:lpstr>Прил.3_ЛСР №02-01-01 СМР</vt:lpstr>
      <vt:lpstr>Прил.3_ЛСР №09-01-01  ПНР</vt:lpstr>
      <vt:lpstr>Прил.3 Расчет №1 КР</vt:lpstr>
      <vt:lpstr>'Прил.3_ЛСР №02-01-01 СМР'!Заголовки_для_печати</vt:lpstr>
      <vt:lpstr>'Прил.3_ЛСР №09-01-01  ПНР'!Заголовки_для_печати</vt:lpstr>
      <vt:lpstr>Прил.2_РДЦ!Область_печати</vt:lpstr>
      <vt:lpstr>'Прил.3 Расчет №1 КР'!Область_печати</vt:lpstr>
      <vt:lpstr>'Прил.3_ЛСР №02-01-01 СМР'!Область_печати</vt:lpstr>
      <vt:lpstr>'Прил.3_ЛСР №09-01-01  ПНР'!Область_печати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2026-06-25T05:48:44Z</dcterms:modified>
</cp:coreProperties>
</file>